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documenttasks/documenttask1.xml" ContentType="application/vnd.ms-excel.documenttasks+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Santiagp Vargas\OneDrive - habitatbogota\Habitat\Comunicaciones\Salida\"/>
    </mc:Choice>
  </mc:AlternateContent>
  <bookViews>
    <workbookView xWindow="0" yWindow="0" windowWidth="23040" windowHeight="8784" tabRatio="882" activeTab="2"/>
  </bookViews>
  <sheets>
    <sheet name="Indicadores de resultado" sheetId="4" r:id="rId1"/>
    <sheet name="PRODUCTOS 2024" sheetId="1" r:id="rId2"/>
    <sheet name="PRODUCTOS 2025" sheetId="3" r:id="rId3"/>
  </sheets>
  <definedNames>
    <definedName name="_xlnm._FilterDatabase" localSheetId="0" hidden="1">'Indicadores de resultado'!$A$1:$U$1</definedName>
    <definedName name="_xlnm._FilterDatabase" localSheetId="1" hidden="1">'PRODUCTOS 2024'!$A$1:$AH$120</definedName>
    <definedName name="_xlnm._FilterDatabase" localSheetId="2" hidden="1">'PRODUCTOS 2025'!$A$1:$AG$120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40" i="1" l="1"/>
  <c r="Y32" i="4" l="1"/>
  <c r="W32" i="4"/>
  <c r="Y31" i="4"/>
  <c r="W31" i="4"/>
</calcChain>
</file>

<file path=xl/comments1.xml><?xml version="1.0" encoding="utf-8"?>
<comments xmlns="http://schemas.openxmlformats.org/spreadsheetml/2006/main">
  <authors>
    <author>tc={F7FA22A1-81EF-408E-9235-B408B46C0026}</author>
    <author>tc={11C2CE72-BF1E-4AA7-AB37-EB267F121DF3}</author>
    <author>tc={1058B6C8-30EA-43DA-9179-6919552D878A}</author>
    <author>tc={B65AA81C-ADF2-4608-87B7-B2A7F73DBF7C}</author>
    <author>tc={E6C4F352-5EA5-428A-AB1A-9543FF6C7530}</author>
  </authors>
  <commentList>
    <comment ref="L22" authorId="0" shapeId="0">
      <text>
        <r>
          <rPr>
            <sz val="11"/>
            <color theme="1"/>
            <rFont val="Aptos Narrow"/>
            <family val="2"/>
            <scheme val="minor"/>
          </rPr>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@Diego Camilo Becerra Chaparro @Giradu Cifuentes Cifuentes @Ivan Dario Jara Villalba @Daniel Steven Zarate Delgado </t>
        </r>
      </text>
    </comment>
    <comment ref="L52" authorId="1" shapeId="0">
      <text>
        <r>
          <rPr>
            <sz val="11"/>
            <color theme="1"/>
            <rFont val="Aptos Narrow"/>
            <family val="2"/>
            <scheme val="minor"/>
          </rPr>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@Diego Camilo Becerra Chaparro @Giradu Cifuentes Cifuentes @Ivan Dario Jara Villalba @Daniel Steven Zarate Delgado </t>
        </r>
      </text>
    </comment>
    <comment ref="L53" authorId="2" shapeId="0">
      <text>
        <r>
          <rPr>
            <sz val="11"/>
            <color theme="1"/>
            <rFont val="Aptos Narrow"/>
            <family val="2"/>
            <scheme val="minor"/>
          </rPr>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@Lolita Camargo Correa por favor diligenciar la información de este año
Reply:
    Diligenciado </t>
        </r>
      </text>
    </comment>
    <comment ref="L54" authorId="3" shapeId="0">
      <text>
        <r>
          <rPr>
            <sz val="11"/>
            <color theme="1"/>
            <rFont val="Aptos Narrow"/>
            <family val="2"/>
            <scheme val="minor"/>
          </rPr>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@Diego Camilo Becerra Chaparro @Giradu Cifuentes Cifuentes @Ivan Dario Jara Villalba @Daniel Steven Zarate Delgado </t>
        </r>
      </text>
    </comment>
    <comment ref="L67" authorId="4" shapeId="0">
      <text>
        <r>
          <rPr>
            <sz val="11"/>
            <color theme="1"/>
            <rFont val="Aptos Narrow"/>
            <family val="2"/>
            <scheme val="minor"/>
          </rPr>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@Diego Camilo Becerra Chaparro @Ivan Dario Jara Villalba @Giradu Cifuentes Cifuentes @Daniel Steven Zarate Delgado </t>
        </r>
      </text>
    </comment>
  </commentList>
</comments>
</file>

<file path=xl/sharedStrings.xml><?xml version="1.0" encoding="utf-8"?>
<sst xmlns="http://schemas.openxmlformats.org/spreadsheetml/2006/main" count="3375" uniqueCount="524">
  <si>
    <t>COD_FILA</t>
  </si>
  <si>
    <t>CODIGO ENTIDAD</t>
  </si>
  <si>
    <t>NOMBRE ENTIDAD</t>
  </si>
  <si>
    <t>ACTO ADMIN</t>
  </si>
  <si>
    <t>AÑO</t>
  </si>
  <si>
    <t xml:space="preserve">DOCUMENTO </t>
  </si>
  <si>
    <t>NOMBRE PLAN</t>
  </si>
  <si>
    <t>NOMBRE CORTO</t>
  </si>
  <si>
    <t>HORIZONTE PLAN</t>
  </si>
  <si>
    <t>NOMBRE SECTOR LIDER</t>
  </si>
  <si>
    <t>INDICADOR No.</t>
  </si>
  <si>
    <t>COMPONENTE</t>
  </si>
  <si>
    <t>NOMBRE INDICADOR DE RESULTADO</t>
  </si>
  <si>
    <t>ENTIDAD LIDER</t>
  </si>
  <si>
    <t>PERIODICIDAD</t>
  </si>
  <si>
    <t>RESULTADO PROGRAMADO (2027)</t>
  </si>
  <si>
    <t>ENTIDAD RESPONSABLE</t>
  </si>
  <si>
    <t>RESULTADO 2024</t>
  </si>
  <si>
    <t>RESULTADO 2025</t>
  </si>
  <si>
    <t>FECHA DE CORTE</t>
  </si>
  <si>
    <t>% AVANCE (RESULTADO 2025 / RESULTADO PROGRAMADA 2027)</t>
  </si>
  <si>
    <t>Secretaría Distrital del Hábitat</t>
  </si>
  <si>
    <t>Indicadores de resultado</t>
  </si>
  <si>
    <t>Plan de Hábitat y Servicios Públicos</t>
  </si>
  <si>
    <t>PHSP</t>
  </si>
  <si>
    <t>2024-2035</t>
  </si>
  <si>
    <t>Hábitat</t>
  </si>
  <si>
    <t>SH</t>
  </si>
  <si>
    <t>Déficit habitacional cuantitativo urbano</t>
  </si>
  <si>
    <t>DANE-ECV</t>
  </si>
  <si>
    <t>Anual</t>
  </si>
  <si>
    <t>Déficit habitacional cualitativo urbano</t>
  </si>
  <si>
    <t>Déficit habitacional cuantitativo rural</t>
  </si>
  <si>
    <t>Déficit habitacional cuanlitativo rural</t>
  </si>
  <si>
    <t>Número de iniciaciones con recursos públicos y privados y soluciones habitacionales construidas por programas del distrito</t>
  </si>
  <si>
    <t>SDHT</t>
  </si>
  <si>
    <t>Porcentaje de VIP/VIS en UPL superavitarias de soportes urbanos </t>
  </si>
  <si>
    <t>Subsidios de adquisición de vivienda asignados por el Distrito </t>
  </si>
  <si>
    <t>Porcentaje de hogares con contrato escrito de arriendo </t>
  </si>
  <si>
    <t>Hogares reasentados por riesgo no mitigable</t>
  </si>
  <si>
    <t>Porcentaje de viviendas con legalización de títulos para el mejoramiento, reúso y subdivisión en áreas de revitalización </t>
  </si>
  <si>
    <t>Potencial de revitalización de entornos urbanos</t>
  </si>
  <si>
    <t>SDP</t>
  </si>
  <si>
    <t>Hectáreas objeto de legalización de barrios y mejoramiento del hábitat</t>
  </si>
  <si>
    <t>Edificaciones nuevas que cumplen con los criterios de sostenibilidad ambiental</t>
  </si>
  <si>
    <t>Porcentaje de viviendas construidas con calificación de sostenibilidad </t>
  </si>
  <si>
    <t>Proporción de áreas con restricciones urbanísticas, ambientales o de riesgo monitoreadas</t>
  </si>
  <si>
    <t>Proyectos de hábitat productivo y vivienda rural ejecutados</t>
  </si>
  <si>
    <t>SDP - SDHT</t>
  </si>
  <si>
    <t>SSPP</t>
  </si>
  <si>
    <t>Porcentaje de cobertura servicio público de Acueducto en suelo urbano y rural</t>
  </si>
  <si>
    <t>Encuesta Multipropósito</t>
  </si>
  <si>
    <t>Cuatrienal</t>
  </si>
  <si>
    <t>Porcentaje de cobertura servicio público de Alcantarillado en suelo urbano y rural</t>
  </si>
  <si>
    <t>Porcentaje de cobertura Servicio Público de energía en suelo urbano</t>
  </si>
  <si>
    <t>Porcentaje de cobertura Servicio Público de energía en suelo rural</t>
  </si>
  <si>
    <t>Porcentaje de cobertura Servicio Público de gas natural en suelo urbano</t>
  </si>
  <si>
    <t>Porcentaje de cobertura Servicio Público de gas natural en suelo rural</t>
  </si>
  <si>
    <t>Porcentaje de cobertura Servicio Público de aseo en suelo urbano</t>
  </si>
  <si>
    <t>Porcentaje de cobertura Servicio Público de aseo en suelo rural </t>
  </si>
  <si>
    <t>Porcentaje de cobertura Servicio de internet en suelo urbano</t>
  </si>
  <si>
    <t xml:space="preserve">Porcentaje de cobertura Servicio de internet en suelo rural </t>
  </si>
  <si>
    <t>Porcentaje del área urbana y centros poblados con alumbrado público eficiente</t>
  </si>
  <si>
    <t>UAESP</t>
  </si>
  <si>
    <t>Índice de continuidad en la prestación del servicio de acueducto en suelo urbano </t>
  </si>
  <si>
    <t>Índice de continuidad en la prestación del servicio de acueducto en suelo rural </t>
  </si>
  <si>
    <t>IRCA Suelo urbano</t>
  </si>
  <si>
    <t>SDP - SDS - SIVICAP</t>
  </si>
  <si>
    <t>IRCA Suelo rural </t>
  </si>
  <si>
    <t>Índice de continuidad en la prestación del servicio de energía en suelo urbano</t>
  </si>
  <si>
    <t>Índice de continuidad en la prestación del servicio de energía en suelo rural </t>
  </si>
  <si>
    <t>Porcentaje de redes soterradas en vías en PP, AE y proyectos de renovación urbana, o actuaciones de manzana completa en las AIM, en los nuevos proyectos de los corredores verdes de alta capacidad de transporte</t>
  </si>
  <si>
    <t>IDU-ENEL</t>
  </si>
  <si>
    <t xml:space="preserve">Porcentaje de redes soterradas en los nuevos proyectos que intervengan las vías de paramento a paramento 70% de redes soterradas en proyectos viales y de espacio público en sectores de interés cultural </t>
  </si>
  <si>
    <t>Porcentaje de Aguas Residuales Tratada suelo urbano</t>
  </si>
  <si>
    <t>Porcentaje de Aguas Residuales Tratada suelo rural </t>
  </si>
  <si>
    <t>Porcentaje de energía consumida generada a partir de FNCER en el Distrito</t>
  </si>
  <si>
    <t>Observatorio Ambiente (CIFNCER)</t>
  </si>
  <si>
    <t xml:space="preserve">Porcentaje de hogares rurales que cocinan principalmente con combustibles contaminantes </t>
  </si>
  <si>
    <t>CODIGO PRODUCTO</t>
  </si>
  <si>
    <t>NOMBRE DEL  PRODUCTO DEL PLAN</t>
  </si>
  <si>
    <t>ESTADO PRODUCTO</t>
  </si>
  <si>
    <t>NOMBRE INDICADOR PRODUCTO</t>
  </si>
  <si>
    <t>META PROGRAMADA PRODUCTO (2027)</t>
  </si>
  <si>
    <t>META EJECUTADA 2024</t>
  </si>
  <si>
    <t>% AVANCE (META EJECUTADA / META PROGRAMADA 2027)</t>
  </si>
  <si>
    <t xml:space="preserve">TIPO GASTO </t>
  </si>
  <si>
    <t>CODIGO DE PROYECTO DE INVERSION</t>
  </si>
  <si>
    <t xml:space="preserve">NOMBRE PROYECTO DE INVERSION </t>
  </si>
  <si>
    <t xml:space="preserve">CODIGO Y NOMBRE DE LA ACTIVIDAD PROYECTO DE INVERSIÓN </t>
  </si>
  <si>
    <t>MAGNITUD PROGRAMADA ACTIVIDAD PROYECTO DE INVERSIÓN</t>
  </si>
  <si>
    <t>MAGNITUD EJECUTADA ACTIVIDAD PROYECTO DE INVERSIÓN</t>
  </si>
  <si>
    <t>% EJECUCION ACTIVIDAD PROYECTO DE INVERSIÓN</t>
  </si>
  <si>
    <t>CODIGO RUBRO PRESUPUESTAL</t>
  </si>
  <si>
    <t xml:space="preserve">RECURSO DISPONIBLE </t>
  </si>
  <si>
    <t>N° CRP</t>
  </si>
  <si>
    <t>VALOR CRP</t>
  </si>
  <si>
    <t>PORCENTAJE DE RECURSOS DEL CRP QUE LE APUNTAN AL PRODUCTO</t>
  </si>
  <si>
    <t>RECURSOS COMPROMETIDOS PARA EL PRODUCTO</t>
  </si>
  <si>
    <t>REPORTE CUALITATIVO / OBSERVACIONES</t>
  </si>
  <si>
    <t>Anexo 1</t>
  </si>
  <si>
    <t>1.1</t>
  </si>
  <si>
    <t>Desarrollo de proyectos públicos de vivienda social para la generación de 20.000 VIP y 17.500 VIS</t>
  </si>
  <si>
    <t>En ejecución</t>
  </si>
  <si>
    <t>Unidades de VIP y VIS iniciadas en proyectos públicos  o asociativos en suelo público</t>
  </si>
  <si>
    <t>5.740 VIP - 5.023 VIS</t>
  </si>
  <si>
    <t>2024 - 12</t>
  </si>
  <si>
    <t>1.2</t>
  </si>
  <si>
    <t>Desarrollo de soluciones habitacionales mediante las iniciativas "Plan Terrazas" y "Plan Vecinos", para la generación de 37.511 VIP-VIS</t>
  </si>
  <si>
    <t>Unidades de VIP-VIS generadas mediante plan terrazas y plan vecinos</t>
  </si>
  <si>
    <t>Plan Terrazas: 5.684 VIP - Plan Vecinos: 5.082 VIP-VIS</t>
  </si>
  <si>
    <t>1.3</t>
  </si>
  <si>
    <t>Planes parciales de iniciativa pública en Mochuelo y Quiba para habilitar suelo y desarrollar 21,29 hectáreas destinadas a lotes con servicios y soportes urbanos.</t>
  </si>
  <si>
    <t>Hectáreas habilitadas para el desarrollo de lotes con servicios y soportes urbanos</t>
  </si>
  <si>
    <t>Adopción planes parciales</t>
  </si>
  <si>
    <t>1.4</t>
  </si>
  <si>
    <t>Producción pública de 570 VIP rurales.</t>
  </si>
  <si>
    <t>Unidades de VIP rurales nuevas entregadas</t>
  </si>
  <si>
    <t>1.5</t>
  </si>
  <si>
    <t>Habilitación y gestión de 8.374 hectáreas de suelo urbanizado o urbanizable en ámbitos territoriales priorizados.</t>
  </si>
  <si>
    <t>Número de hectáreas habilitadas y en desarrollo en actuaciones estratégicas y planes parciales adoptados</t>
  </si>
  <si>
    <t>1.6</t>
  </si>
  <si>
    <t>Producción de 1.000 viviendas públicas para arrendamiento a hogares en situación de vulnerabilidad</t>
  </si>
  <si>
    <t>Viviendas públicas puestas en arrendamiento a hogares vulnerables</t>
  </si>
  <si>
    <t>1.7</t>
  </si>
  <si>
    <t>Fomento de 12.000 nuevas soluciones habitacionales, resultado de procesos de reúso y subdivisión de edificaciones, mediante asistencia técnica con incentivos financieros.</t>
  </si>
  <si>
    <t>Número de nuevas soluciones habitacionales resultado de procesos de subdivisión y reúso de edificaciones apoyados</t>
  </si>
  <si>
    <t>1.8</t>
  </si>
  <si>
    <t>Fomento de 6.000 nuevas soluciones habitacionales, resultado de procesos de reúso y subdivisión de edificaciones en áreas PEMP y Sectores de Interés Cultural</t>
  </si>
  <si>
    <t>1.9</t>
  </si>
  <si>
    <t>Laboratorio para el reúso de edificaciones a través del desarrollo de 60 proyectos públicos emblemáticos articulados con el programa de arrendamiento social.</t>
  </si>
  <si>
    <t>Número de proyectos emblemáticos de reúso y subdivisión ejecutados</t>
  </si>
  <si>
    <t>1.10</t>
  </si>
  <si>
    <t>Estudio e inicio de implementación de una estrategia de inversión para debate en la Región Metropolitana que concrete nodos regionales integrales de empleo y soportes territoriales asociados a la infraestructura de transporte, como soporte a la producción desconcentrada de vivienda formal</t>
  </si>
  <si>
    <t>Estudio e inicio de implementación de una estrategia de inversión concertado con la Región Metropolitana</t>
  </si>
  <si>
    <t>1.11</t>
  </si>
  <si>
    <t>Optimización de infraestructuras del Subsistema de Acueducto, para incrementar  la capacidad de abastecimiento de agua para Bogotá y la región.</t>
  </si>
  <si>
    <t>Caudal adicional en el Sistema de Abastecimiento de la EAAB</t>
  </si>
  <si>
    <t>20,99 m3/s</t>
  </si>
  <si>
    <t>1.12</t>
  </si>
  <si>
    <t>Obras de rehabilitación línea de conducción Tibitoc-Casablanca.</t>
  </si>
  <si>
    <t>Km de línea de conducción rehabilitados</t>
  </si>
  <si>
    <t>1.13</t>
  </si>
  <si>
    <t>Elaboración de estudios, diseños e implementación de la solución para la ampliación de la capacidad de captación, aducción y almacenamiento de agua cruda para garantizar el abastecimiento de largo plazo de Bogotá y municipios atendidos, posterior al año 2040.</t>
  </si>
  <si>
    <t>Solución técnica implementada</t>
  </si>
  <si>
    <t>1.14</t>
  </si>
  <si>
    <t>Estudios, ingeniería de detalle, construcción, puesta en marcha y operación de los sistemas para la transformación al Parque Tecnológico Ambiental de Innovación Doña Juana (PIDJ).</t>
  </si>
  <si>
    <t>Número de plantas construidas y en operación.</t>
  </si>
  <si>
    <t>1.15</t>
  </si>
  <si>
    <t>Estudios, diseños e implementación de solución para el fortalecimiento de las infraestructuras de conducción de agua potable a los municipios del área de influencia del Distrito Capital.</t>
  </si>
  <si>
    <t>1.16</t>
  </si>
  <si>
    <t>Formular y estructurar una empresa regional para la prestación de los servicios públicos de acueducto y alcantarillado en la región Metropolitana Bogotá -  Cundinamarca</t>
  </si>
  <si>
    <t>Porcentaje de avance en la formulación y estructuración de la empresa regional para la prestación de los servicios públicos de acueducto y alcantarillado en la región Metropolitana Bogotá -  Cundinamarca</t>
  </si>
  <si>
    <t>Inversión</t>
  </si>
  <si>
    <t>Mejoramiento de la prestación y acceso de los servicios públicos domiciliarios, en especial en suelo rural y hogares en condición de vulnerabilidad de Bogotá D.C.</t>
  </si>
  <si>
    <t>Desarrollar 1 Documento(s) técnico base para la construcción del hecho metropolitano de servicios públicos priorizando el abastecimiento hídrico, tratamiento de aguas residuales y gestión de residuos.</t>
  </si>
  <si>
    <t>Durante la vigencia 2024 se avanzó en la identificación de brechas territoriales, el análisis institucional y la recopilación de insumos técnicos, normativos y de planeación, como base para la estructuración y desarrollo de los instrumentos asociados a la prestación de los servicios públicos (producto de análisis de alternativas de la EAAB). Estas actividades se concentraron en procesos de diagnóstico, formulación técnica, definición de lineamientos y articulación interinstitucional, en coherencia con la Política Pública de Servicios Públicos y los instrumentos de planeación distrital vigentes.</t>
  </si>
  <si>
    <t>1.17</t>
  </si>
  <si>
    <t>Desarrollo de sistemas de generación de energía  regional mediante FNCER para garantizar suficiencia energética de la región.</t>
  </si>
  <si>
    <t>Capacidad instalada en MWp a partir de esquema empresarial regional</t>
  </si>
  <si>
    <t>En 2024 se adelantaron actividades de planeación y definición de líneas estratégicas para proyectos FNCER.</t>
  </si>
  <si>
    <t>1.18</t>
  </si>
  <si>
    <t>Identificación y desarrollo de infraestructuras para el transporte y distribución de gas natural y generación de biogás que amplíen la oferta regional.</t>
  </si>
  <si>
    <t>Sin iniciar</t>
  </si>
  <si>
    <t>Numero de programas de Identificación y desarrollo de infraestructuras para el transporte y distribución de gas natural y generación de biogás que amplíen la oferta regional.</t>
  </si>
  <si>
    <t>1.19</t>
  </si>
  <si>
    <t>Obras de refuerzo del sistema matriz de acueducto (Avenida Centenario,  Centenario-Alsacia, Alsacia Occidental, Tintal Norte, Bosa 3, Avenida San José,  Kennedy-Bosa-Tintal).</t>
  </si>
  <si>
    <t>Números de líneas matrices de acueducto reforzadas.</t>
  </si>
  <si>
    <t>1.20</t>
  </si>
  <si>
    <t>Construcción de tanques de almacenamiento de agua potable (Tanque Volador, Tanque Pardo Rubio II, Tanque Pardo Rubio III, Tanque El Mochuelo, Tanque El Refugio, Sistema Suba Cerro Sur).</t>
  </si>
  <si>
    <t>Número de tanques de almacenamiento de agua potable construidos.</t>
  </si>
  <si>
    <t>1.21</t>
  </si>
  <si>
    <t>Construcción/optimización de redes para ampliar la cobertura de acueducto y alcantarillado en suelo rural, centros poblados.</t>
  </si>
  <si>
    <t>Porcentaje de cobertura Acueducto, Alcantarillado y Tratamiento de Aguas Residuales en Centros Poblados Rurales.</t>
  </si>
  <si>
    <t>75% Acueducto - 25% Alcantarillado</t>
  </si>
  <si>
    <t>Apoyo permantente y asistencia técnica a los acueductos comunitarios para articular acciones para garatnizar la cobertura y continudadad del servicio en los acueductos comunitarios. apoyo en la gestión para la detección de fugas técnicas y comerciales en los acueductos comunitarios.</t>
  </si>
  <si>
    <t>1.22</t>
  </si>
  <si>
    <t>Construcción de infraestructura para provisión de Gas Licuado del Petróleo (GLP) o Estaciones de Gas Natural Comprimido en centros poblados y nodos de equipamientos en suelo rural.</t>
  </si>
  <si>
    <t xml:space="preserve">Número de infraestructuras para provisión de Gas Licuado de Petróleo (GLP) y/o estaciones de Gas Natural Comprimido en funcionamiento en suelo rural del Distrito.
</t>
  </si>
  <si>
    <t>1.23</t>
  </si>
  <si>
    <t>Extensión, optimización y ampliación de la infraestructura existente para atender las demandas del Mercado de gas natural para los usos residencial, Industrial y comercial.</t>
  </si>
  <si>
    <t>Porcentaje de Cobertura</t>
  </si>
  <si>
    <t>1.24</t>
  </si>
  <si>
    <t>Identificación de zonas potenciales para la Construcción Infraestructuras para Clasificación y aprovechamiento de residuos.</t>
  </si>
  <si>
    <t>1.25</t>
  </si>
  <si>
    <t>Estructuración y puesta en funcionamiento de biodigestores y fotobiorreactores, (nodos de equipamientos, instituciones educativas, etc.).</t>
  </si>
  <si>
    <t>Número de biodigestores/fotobiorreactores en funcionamiento.</t>
  </si>
  <si>
    <t>Producto ejecutado por TGI</t>
  </si>
  <si>
    <t>Se discutió con TGI, empresa corresponsable del producto, la posibilidad de desarrollo de los Biodigestores en instituciones educativas con el fin de generar un mayor impacto en la población y existir la posibilidad de garantizar la sostenibilidad del sistema en el tiempo. En este sentido se hizo acercamiento con la Secretaría de Educación Distrital con el fin de avanzar en la selección de instituciones educativas donde se vea viable el desarrollo del sistema bajo ciertas condiciones técnicas definidas por TGI y su aliado la Universidad Antonio Nariño</t>
  </si>
  <si>
    <t>1.26</t>
  </si>
  <si>
    <t>Fortalecimiento de la infraestructura de red de estaciones radioeléctricas para aumentar la cobertura de telefonía móvil celular para suelo rural.</t>
  </si>
  <si>
    <t>Número de Centros Poblados con Soluciones para ampliar cobertura de Servicios TIC</t>
  </si>
  <si>
    <t>1.27</t>
  </si>
  <si>
    <t>Centros Campesinos de Conectividad para suelo rural y Zonas WIFI acceso gratuito.</t>
  </si>
  <si>
    <t>Número de nodos de acceso gratuito a internet.</t>
  </si>
  <si>
    <t>1.28</t>
  </si>
  <si>
    <t>Desarrollo de infraestructura alternativa para la ampliación de la cobertura de servicios TIC en suelo rural (internet satelital en nodos de equipamientos rurales).</t>
  </si>
  <si>
    <t>Nodos de equipamientos rurales con oferta de servicios TIC</t>
  </si>
  <si>
    <t>1.29</t>
  </si>
  <si>
    <t>Construcción o repotenciación de subestaciones de energía en áreas residenciales con crecimiento de la demanda.</t>
  </si>
  <si>
    <t>Repotenciación o construcción de nuevas subestaciones</t>
  </si>
  <si>
    <t>1.30</t>
  </si>
  <si>
    <t>Fomento de 29.310 soluciones habitacionales con servicios en el marco del Sistema Distrital del Cuidado mediante la articulación de actores públicos y privados.</t>
  </si>
  <si>
    <t>Modelo de gestión y acompañamiento para la generación de soluciones habitacionales con servicios en AAGSM implementado</t>
  </si>
  <si>
    <t>1.31</t>
  </si>
  <si>
    <t>Desarrollo de lineamientos y tipologías de viviendas y entornos productivos para el fomento de la inclusión productiva en barrios populares, en torno a las manzanas del cuidado y en la ruralidad, articulados con los corazones productivos locales.</t>
  </si>
  <si>
    <t>Lineamientos técnicos y tipologías de vivienda productiva desarrollados, para ser incluidos en programas de mejoramiento de vivienda y mejoramiento integral urbano y rural</t>
  </si>
  <si>
    <t>1.32</t>
  </si>
  <si>
    <t>Formación y entrenamiento a 38.200 trabajadores de la construcción para impulsar de manera segura, comunitaria y sostenible los procesos de mejoramiento, vivienda progresiva y reúso de edificaciones.</t>
  </si>
  <si>
    <t>Número de trabajadores del sector de la construcción en la ciudad formados</t>
  </si>
  <si>
    <t>1.33</t>
  </si>
  <si>
    <t>Fortalecimiento del Sistema Matriz de Acueducto al interior de los polígonos de las Actuaciones Estratégicas priorizadas con potencial de localización de nuevas actividades económicas​</t>
  </si>
  <si>
    <t>Número de Actuaciones Estratégicas priorizadas con extensión de redes matrices de acueducto.</t>
  </si>
  <si>
    <t>1.34</t>
  </si>
  <si>
    <t>Fortalecimiento del Sistema Troncal de Alcantarillado al interior de los polígonos de las Actuaciones Estratégicas con potencial de localización de nuevas actividades económicas​.</t>
  </si>
  <si>
    <t>Número de Actuaciones Estratégicas priorizadas con extensión de redes troncales de alcantarillado.</t>
  </si>
  <si>
    <t>1.35</t>
  </si>
  <si>
    <t>Construcción o repotenciación de subestaciones de energía en áreas de localización de actividades productivas (industriales, comerciales, servicios) con crecimiento de la demanda.</t>
  </si>
  <si>
    <t>1.36</t>
  </si>
  <si>
    <t>Ampliación y/o renovación de redes primarias de acero y redes secundarias de polietileno de gas natural domiciliario en áreas de localización de actividades productivas en suelos con tratamiento de renovación urbana y/o consolidación y con escasa capacidad remanente.</t>
  </si>
  <si>
    <t>Cobertura en suelo urbano con altos estándares de calidad</t>
  </si>
  <si>
    <t>1.37</t>
  </si>
  <si>
    <t>Implementación de Distritos Térmicos en Zona Industrial y/o zonas de uso dotacional de escala metropolitana.</t>
  </si>
  <si>
    <t>Número de Distritos Térmicos implementados</t>
  </si>
  <si>
    <t>Estudios preliminares</t>
  </si>
  <si>
    <t>Durante 2024 se desarrollaron estudios de factibilidad en conjunto la SDA y procesos de articulación con entidades nacionales e internacionales, así como con empresas prestadoras, orientados a evaluar la viabilidad técnica y energética de distritos térmicos en zonas industriales y dotacionales de escala metropolitana.</t>
  </si>
  <si>
    <t>1.38</t>
  </si>
  <si>
    <t>Mantenimiento de las condiciones de conectividad de internet de alta velocidad en las áreas de mayor desarrollo económico.</t>
  </si>
  <si>
    <t>% de cobertura en las áreas determinadas por el POT como estratégicas para la oferta de conectividad a internet con los estándares de calidad, velocidad y continuidad más altos del mercado.</t>
  </si>
  <si>
    <t>1.39</t>
  </si>
  <si>
    <t>Estudio para la identificación de barreras para el despliegue de las telecomunicaciones en el Distrito Capital.</t>
  </si>
  <si>
    <t>Estudio de identificación de restricciones.</t>
  </si>
  <si>
    <t>anual</t>
  </si>
  <si>
    <t>1.40</t>
  </si>
  <si>
    <t>Zonas WIFI en las 33 Unidades de Planeamiento Local de la ciudad.</t>
  </si>
  <si>
    <t>Número de nodos de acceso gratuito a internet en suelo urbano.</t>
  </si>
  <si>
    <t>1.41</t>
  </si>
  <si>
    <t>Fortalecimiento de la conectividad  y apropiación de internet en Instituciones Educativas públicas del Distrito Capital.</t>
  </si>
  <si>
    <t>% de instituciones Educativas con acceso a Internet.</t>
  </si>
  <si>
    <t>1.42</t>
  </si>
  <si>
    <t>Desarrollo de soluciones habitacionales y entornos que incorporen enfoques poblacionales, diferenciales y de género.</t>
  </si>
  <si>
    <t>Estudio e incentivos desarrollados para promover elementos de diseño con enfoque poblacional, diferencial y de género en la producción de vivienda nueva, el mejoramiento de vivienda y el mejoramiento del entorno</t>
  </si>
  <si>
    <t>1.43</t>
  </si>
  <si>
    <t xml:space="preserve">Mejoramiento de vivienda para 56.560 hogares, mediante mecanismos que complementen la oferta de subsidios. 
</t>
  </si>
  <si>
    <t>Número de mejoramientos de vivienda mediante mecanismos de complemento a la oferta de subsidios</t>
  </si>
  <si>
    <t>1.44</t>
  </si>
  <si>
    <t>Ampliación de la capacidad de la Curaduría Pública Social con presencia territorial desconcentrada en barrios legalizados y centros poblados rurales.</t>
  </si>
  <si>
    <t>Porcentaje de cobertura en barrios legalizados con estrategias de búsqueda activa y en zonas estratégicas de la ruralidad</t>
  </si>
  <si>
    <t>1.45</t>
  </si>
  <si>
    <t>Saneamiento y titulación de la propiedad de 9.000 predios mediante la ampliación de capacidades institucionales.</t>
  </si>
  <si>
    <t>Número de predios titulados</t>
  </si>
  <si>
    <t>1.46</t>
  </si>
  <si>
    <t>Revitalización del entorno en los 106 equipamientos estructurantes y nodos de proximidad en articulación con el Sistema Distrital del Cuidado y el Sistema Distrital de Movilidad.</t>
  </si>
  <si>
    <t>Número de entornos de equipamientos estructurantes y nodos de proximidad intervenidos</t>
  </si>
  <si>
    <t>1.47</t>
  </si>
  <si>
    <t>Planes de Intervención del Mejoramiento Integral del Hábitat – PIMI-Hábitat en 7.445 hectáreas del Distrito Capital</t>
  </si>
  <si>
    <t>Número de hectáreas intervenidas a través de los PIMI-Hábitat</t>
  </si>
  <si>
    <t>1.48</t>
  </si>
  <si>
    <t>Legalización urbanística de 191,23 hectáreas en barrios de origen informal.</t>
  </si>
  <si>
    <t xml:space="preserve">Número de hectáreas de barrios legalizados </t>
  </si>
  <si>
    <t>1.49</t>
  </si>
  <si>
    <t>Esquema de garantía pública financiera de respaldo a las pólizas o fianzas de 100.000 contratos de arrendamiento.</t>
  </si>
  <si>
    <t>Número de contratos de arrendamiento con garantía pública de respaldo a las pólizas y fianzas</t>
  </si>
  <si>
    <t>1.50</t>
  </si>
  <si>
    <t>Transformación de la oferta de 2.555 paga diarios mediante la formalización, acompañamiento y control.</t>
  </si>
  <si>
    <t>Número de paga diarios o inquilinatos intervenidos en procesos de formalización</t>
  </si>
  <si>
    <t>1.51</t>
  </si>
  <si>
    <t>Incremento de capacidad de almacenamiento de agua cruda y tratada en los acueductos comunitarios.</t>
  </si>
  <si>
    <t>Número de Acueductos identificados y priorizados</t>
  </si>
  <si>
    <t>Para la vigencia 2024 se realizo la priroización de 568 millones de pesos para mejorar la capacidad instalada en potabilziación de dos acueductos comuntiarios, San Juan de la localidad de Suamapaz y Pasquilla Centro de la localidad de Ciudad Bolivar. Durante 2024 se realizo el proceso de adjudicación del contrato.</t>
  </si>
  <si>
    <t>1.52</t>
  </si>
  <si>
    <t>Saneamiento predial o adecuación de la infraestructura en Acueductos Comunitarios Rurales.</t>
  </si>
  <si>
    <t>Número de infraestructuras saneadas o reubicadas</t>
  </si>
  <si>
    <t xml:space="preserve">Inventario de los predios en donde se encuentra la infraestructura predial a 28 de noviembre de 2024 </t>
  </si>
  <si>
    <t>1.53</t>
  </si>
  <si>
    <t>Construcción y optimización de Plantas de Tratamiento de Aguas Residuales PTAR y sistemas de alcantarillado en centros poblados rurales.</t>
  </si>
  <si>
    <t>Numero de PTAR construidas/ Optimizadas</t>
  </si>
  <si>
    <t>Articulación con la Alcaldía local de Sumapaz para el seguimiento y articulación de los procesos operativos de las PTAR que se encuentran en la localidad.</t>
  </si>
  <si>
    <t>1.54</t>
  </si>
  <si>
    <t>Fortalecimiento de la capacidad de conexión a la Red de Alta Presión de Gas Natural.</t>
  </si>
  <si>
    <t>Porcentaje de la demanda de gas natural de las redes de distribución abastecido mediante las líneas de transporte de alta presión.</t>
  </si>
  <si>
    <t>1.55</t>
  </si>
  <si>
    <t>Implementación de Puntos Limpios para la gestión integral de Residuos Construcción y Demolición (pequeños generadores y/o puntos críticos)</t>
  </si>
  <si>
    <t>Número de Puntos Limpios para recepción y clasificación de residuos de construcción y demolición - RCD</t>
  </si>
  <si>
    <t>1.56</t>
  </si>
  <si>
    <t>Diseño y puesta en marcha del Parque Industrial de plásticos.</t>
  </si>
  <si>
    <t>Número de Parques Industriales de plásticos construidos</t>
  </si>
  <si>
    <t>1.57</t>
  </si>
  <si>
    <t>Fortalecimiento del Sistema Matriz de Acueducto al interior de los polígonos de las Actuaciones Estratégicas priorizadas con enfoque de oferta de vivienda.</t>
  </si>
  <si>
    <t>1.58</t>
  </si>
  <si>
    <t>Fortalecimiento del Sistema Troncal de Alcantarillado al interior de los polígonos de las Actuaciones Estratégicas  priorizadas con enfoque de oferta de vivienda.</t>
  </si>
  <si>
    <t>1.59</t>
  </si>
  <si>
    <t>Fortalecimiento/Regularización del Sistema de Acueducto y del Sistema  de Alcantarillado al interior de las zonas de mejoramiento integral de barrios.</t>
  </si>
  <si>
    <t>Número de hectáreas intervenidas a través de los PIMI-Hábitat con redes de acueducto y/o alcantarillado extendidas/regularizadas durante la vigencia del POT.</t>
  </si>
  <si>
    <t>1.60</t>
  </si>
  <si>
    <t>Rehabilitación de líneas matrices de agua potable.(Rehabilitación Tramo 3 Tibitoc - Casablanca: Fase 2 Manija, Fase 3, Cámaras Tibitoc-Usaquén, rehabilitación línea de Conducción Tanque el Dorado - Tanque el Paso, rehabilitación línea de conducción Tanque el Dorado-Tanque Piedra Herrada, rehabilitación línea La Fiscala-Monteblanco, Evaluación patología Tanque Casablanca, Renovación de Tanque, cámaras y accesorios Cadena Sur Oriental Columnas-San Vicente - Alpes - Quidío-Juan Rey).</t>
  </si>
  <si>
    <t>Número de líneas matrices de acueducto rehabilitadas.</t>
  </si>
  <si>
    <t>1.61</t>
  </si>
  <si>
    <t>Optimización/rehabilitación de tanques de almacenamiento de agua potable (Tanque Suba Medio, Tanque Suba Alto, Tanque Jalisco, Líneas de distribución del Tanque La Laguna y El Uval).</t>
  </si>
  <si>
    <t>Número de tanques de almacenamiento de agua potable optimizados.</t>
  </si>
  <si>
    <t>1.62</t>
  </si>
  <si>
    <t>Rehabilitación de estaciones de bombeo y estructuras de control.</t>
  </si>
  <si>
    <t>Número de estaciones de bombeo/estructuras de control de acueducto rehabilitadas.</t>
  </si>
  <si>
    <t>1.63</t>
  </si>
  <si>
    <t>Ampliación/Optimización de cadenas de bombeo  Fallo de Consejo de Estado sobre Cerros Orientales (Sistema Matriz Cerros Nororientales, Sistema Matriz Cerros Centro-orientales, Sistema Matriz Cerros Surorientales, Sistema de Acueducto Barrio Aguas Claras).</t>
  </si>
  <si>
    <t>Número de cadenas de bombeo de agua potable ampliadas/optimizadas</t>
  </si>
  <si>
    <t>1.64</t>
  </si>
  <si>
    <t>Rehabilitación integral de canales de aguas lluvias (Canales Cuenca Torca, Canales Cuenca Salitre, Canal Córdoba, Canal Tintal II, Canal Tintal III, Canal Comuneros, Canal Río Fucha.</t>
  </si>
  <si>
    <t>Número de canales de aguas lluvias rehabilitados</t>
  </si>
  <si>
    <t>1.65</t>
  </si>
  <si>
    <t>Rehabilitación integral del sistema troncal de alcantarillado por subcuencas (Calle 22, Comuneros-Américas, Ejido, San Agustín, Norte-Callejas, CAN, Arzobispo-Galerías, Bombeo Salitre, Salitre Gravedad, Boyacá, Chicó-Río Negro, Albina, Río Seco, San Francisco, Molinos).</t>
  </si>
  <si>
    <t>% de avance de rehabilitación de las subcuencas priorizadas</t>
  </si>
  <si>
    <t>1.66</t>
  </si>
  <si>
    <t>Construcción de viaductos, replanteamiento de redes, anclajes, ampliación y reconstrucción de redes de acueductos comunitarios rurales.</t>
  </si>
  <si>
    <t>Número de Acueductos optimizados</t>
  </si>
  <si>
    <t>Acompañamiento permanente a los acueductos comunitarios para solventar dificultades de la prestación del servicio correspondientes a la red de distribución tales como reparaciones, replanteos y reubicación de redes, asi como extensión de redes y nuevos puntos de conexión.
Articulación con Alcaldías locales.</t>
  </si>
  <si>
    <t>1.67</t>
  </si>
  <si>
    <t>Fortalecimiento de la capacidad de acueductos comunitarios en zonas urbanas o susceptibles de legalización, mediante la interconexión con la Red Matriz de la EAAB ESP, para asegurar la oferta requerida.</t>
  </si>
  <si>
    <t>El prestador ACUALCOS, mediante radicados SDHT 1-2024-4361, 1-2024-4362, 1-2024-4416 y 1-2024-4419, presentó los certificados de disponibilidad de los servicios para los barrios San Luis, La Sureña, San Isidro I y II.</t>
  </si>
  <si>
    <t>1.68</t>
  </si>
  <si>
    <t>Extensión, modernización y ampliación de capacidad de redes de distribución y/o de transmisión de energía eléctrica para garantizar el soporte energético del MOT planteado para el Distrito.</t>
  </si>
  <si>
    <t>Kilómetros Red BT         (desnuda, protegida, subterráneo)
Kilómetros Red MT (desnuda, protegida, subterráneo)      
Kilómetros Red AT</t>
  </si>
  <si>
    <t>BT 420 - MT 320 - AT 15</t>
  </si>
  <si>
    <t>1.69</t>
  </si>
  <si>
    <t>Ampliación y/o renovación de redes primarias de acero y redes secundarias de polietileno de gas natural domiciliario en áreas de localización de vivienda con tratamiento de desarrollo o de renovación urbana y/o consolidación y con escasa capacidad remanente.</t>
  </si>
  <si>
    <t>1.70</t>
  </si>
  <si>
    <t>Creación de Sistema centralizado de información para la gestión en tiempo real de los Servicios públicos del Distrito incluyendo una solución omnicanal para la gestión de información y atención a la comunidad en temas relacionados con la prestación de SSPP.</t>
  </si>
  <si>
    <t>% de implementación de Sistema Centralizado de información para la gestión de SSPP</t>
  </si>
  <si>
    <t>Diseño conceptual</t>
  </si>
  <si>
    <t>Durante 2024 se avanzó en la estructuración del Catastro Unificado de Redes y en la articulación de fuentes de información de empresas prestadoras, consolidando una plataforma base para la gestión centralizada y en tiempo real de los servicios públicos.</t>
  </si>
  <si>
    <t>1.71</t>
  </si>
  <si>
    <t>Desarrollo de prototipos e incentivos de proyectos de construcción sostenible para soluciones habitacionales y sus entornos.</t>
  </si>
  <si>
    <t>Estudio e inicio de implementación de prototipo e incentivos para proyectos de construcción sostenible para VIS y VIP en proyectos públicos de vivienda</t>
  </si>
  <si>
    <t>1.72</t>
  </si>
  <si>
    <t>Acciones de prevención de la ocupación y reocupación ilegal e informal en polígonos de monitoreo identificados por la SDHT</t>
  </si>
  <si>
    <t>Porcentaje de cobertura de polígonos de monitoreo atendidos por la SDHT con intervenciones para la prevención de la ocupación y reocupación ilegal e informal</t>
  </si>
  <si>
    <t>1.73</t>
  </si>
  <si>
    <t>Desarrollo de un modelo de gestión para optimizar trámites de la cadena de urbanismo y construcción</t>
  </si>
  <si>
    <t>Modelo de gestión implementado</t>
  </si>
  <si>
    <t>1.74</t>
  </si>
  <si>
    <t>Desarrollo e implementación de lineamientos para asegurar la permanencia del stock de vivienda de interés social y prioritario en suelos calificados para el uso en VIS-VIP</t>
  </si>
  <si>
    <t>Acciones implementadas para asegurar la permanencia del stock VIS-VIP</t>
  </si>
  <si>
    <t>1.75</t>
  </si>
  <si>
    <t>Desarrollo de un modelo de gestión para la inspección, vigilancia y control de las obligaciones urbanísticas de VIS-VIP.</t>
  </si>
  <si>
    <t>Equipo de inspección, vigilancia y control de obligaciones urbanísticas en vivienda constituido y en ejecución en la SDHT</t>
  </si>
  <si>
    <t>1.76</t>
  </si>
  <si>
    <t>Fortalecimiento institucional de las entidades encargadas de la ejecución y seguimiento de los proyectos del Plan del Hábitat y Servicios Públicos</t>
  </si>
  <si>
    <t>Fortalecimiento institucional de la cadena de urbanismo y construcción y las de la ejecución del PHSP (SDHT, CVP, Renobo, UAESP, IDRD, IDPC, DADEP, UAECD, Alta Consejería TIC).</t>
  </si>
  <si>
    <t>1.77</t>
  </si>
  <si>
    <t>Portafolio diversificado de subsidios e incentivos para la VIS y VIP en las modalidades de vivienda nueva, mejoramiento y aprovechamiento de vivienda usada.</t>
  </si>
  <si>
    <t>Portafolio de subsidios e incentivos justificado en documento técnico publicado por la SDHT con instrucciones para la ejecución presupuestal durante la vigencia del POT</t>
  </si>
  <si>
    <t>1.78</t>
  </si>
  <si>
    <t xml:space="preserve">Adquisición y/o protección de nuevo suelo en cuencas abastecedoras de agua y otras áreas de importancia estratégica. </t>
  </si>
  <si>
    <t>Has de nuevo suelo en cuencas abastecedoras de agua</t>
  </si>
  <si>
    <t>1.79</t>
  </si>
  <si>
    <t>Construcción Planta de Tratamiento de Aguas Residuales Canoas.</t>
  </si>
  <si>
    <t xml:space="preserve">% de avance en la construcción de Planta de Tratamiento de Aguas Residuales Canoas
</t>
  </si>
  <si>
    <t>1.80</t>
  </si>
  <si>
    <t>Construcción Estación Elevadora Canoas.</t>
  </si>
  <si>
    <t xml:space="preserve">% de avance en la construcción de Estación Elevadora de Aguas Residuales Canoas
</t>
  </si>
  <si>
    <t>1.81</t>
  </si>
  <si>
    <t>Diseño y Construcción Túnel Tunjuelo Canoas..</t>
  </si>
  <si>
    <t>% de avance en la construcción de la conexión.</t>
  </si>
  <si>
    <t>1.82</t>
  </si>
  <si>
    <t>Diseño y Construcción Estructura de descarga del túnel de emergencia Interceptor Tunjuelo Canoas ITC.</t>
  </si>
  <si>
    <t>% de avance en la construcción de la estructura de descarga.</t>
  </si>
  <si>
    <t>1.83</t>
  </si>
  <si>
    <t>Estación provisional de bombeo y estructura de conducción y descarga rio Tunjuelo.</t>
  </si>
  <si>
    <t>Número de estaciones de bombeo provisional construidas.</t>
  </si>
  <si>
    <t>1.84</t>
  </si>
  <si>
    <t>Construcción de Bypass Estación de Bombeo El Recreo al Interceptor Fucha-Tunjuelo y Estación de Bombeo Britalia al Interceptor Tunjuelo Bajo.</t>
  </si>
  <si>
    <t>% de avance de obra</t>
  </si>
  <si>
    <t>1.85</t>
  </si>
  <si>
    <t>Construcción de Interceptor Zona Franca.</t>
  </si>
  <si>
    <t>KM de construcción de interceptor</t>
  </si>
  <si>
    <t>1.86</t>
  </si>
  <si>
    <t>Estudio y construcción de Alternativa para la descarga por gravedad del Canal Cundinamarca.</t>
  </si>
  <si>
    <t>Solución Técnica Implementada</t>
  </si>
  <si>
    <t>1.87</t>
  </si>
  <si>
    <t>Plan de identificación y corrección de conexiones erradas - PICCE obras de mitigación.</t>
  </si>
  <si>
    <t>Número de conexiones erradas corregidas/eliminadas.</t>
  </si>
  <si>
    <t>1.88</t>
  </si>
  <si>
    <t>Construcción de infraestructuras para el saneamiento de quebradas (Quebradas Chiguaza, Yomasa, Hoya de Ramo y La Fiscala, Fucha).</t>
  </si>
  <si>
    <t>Número de quebradas con interceptores sanitarios en funcionamiento.</t>
  </si>
  <si>
    <t>1.89</t>
  </si>
  <si>
    <t>Soterramiento y Organización de redes en el espacio público distrital incluyendo el retiro de redes en desuso.</t>
  </si>
  <si>
    <t>*Pendiente de reglamentación Art 22A POT IDU-Mesa de Soterramiento</t>
  </si>
  <si>
    <t>100% redes PP, AE, proyectos RU​ - 100% Corredores Verdes​ - 70% Sectores de Interés Cultural (*)</t>
  </si>
  <si>
    <t>1.90</t>
  </si>
  <si>
    <t>Estudios, diseños e implementación de tratamientos mecánicos, térmicos, aeróbicos, anaeróbicos para obtener abonos, fertilizantes, bioenergía, entre otros, incluido la definición de ámbitos adicionales para localización de Parques Ecoeficientes de Tratamiento y Aprovechamiento.</t>
  </si>
  <si>
    <t>Estudio de factibilidad y posterior implementación de Parques Ecoeficientes de Tratamiento y Aprovechamiento</t>
  </si>
  <si>
    <t>1.91</t>
  </si>
  <si>
    <t>Construcción de SUDS de tipologías menores en espacio público distrital urbano.</t>
  </si>
  <si>
    <t>Porcentaje de aprovechamiento de aguas lluvias.</t>
  </si>
  <si>
    <t>1.92</t>
  </si>
  <si>
    <t>Diseño y Construcción de la Planta para el aprovechamiento de lodos generados en los procesos de tratamiento de aguas residuales del Distrito Capital.</t>
  </si>
  <si>
    <t xml:space="preserve">Número de Plantas para el aprovechamiento de lodos construidas </t>
  </si>
  <si>
    <t>1.93</t>
  </si>
  <si>
    <t>Construcción de SUDS de tipologías mayores para aprovechamiento de aguas lluvias.</t>
  </si>
  <si>
    <t>1.94</t>
  </si>
  <si>
    <t>Elaboración del catastro de redes de acueducto y alcantarillado rural.</t>
  </si>
  <si>
    <t>Catastro de redes de acueducto y alcantarillado rural actualizado</t>
  </si>
  <si>
    <t>1.95</t>
  </si>
  <si>
    <t>Expansión y modernización del Sistema de alumbrado público mediante luminarias eficientes, inteligentes y/o FNCER en áreas urbanas y rurales del Distrito.</t>
  </si>
  <si>
    <t>Cobertura del Sistema de Alumbrado Público Suelo Urbano
Cobertura del Sistema de Alumbrado Público Suelo Rural (Centros Poblados)
Porcentaje de Luminarias con tecnología LED, inteligentes y/o FNCER</t>
  </si>
  <si>
    <t xml:space="preserve">100%​ - 100%​ - 80%​ - 90% </t>
  </si>
  <si>
    <t>1.96</t>
  </si>
  <si>
    <t>Construcción y ampliación de infraestructuras necesarias para la operación de los sistemas de transporte público masivo con base a energía y gas</t>
  </si>
  <si>
    <t>Puntos de recarga suficientes para atender la movilidad sostenible</t>
  </si>
  <si>
    <t>1.97</t>
  </si>
  <si>
    <t>Implementación Sistemas  de Telemedición y Telegestión en los servicios públicos para control de consumos y gestión de operación y de emergencias.</t>
  </si>
  <si>
    <t xml:space="preserve">Porcentaje de implementación de telemetría para grandes consumidores y clientes preferenciales </t>
  </si>
  <si>
    <t>1.98</t>
  </si>
  <si>
    <t>Construcción de celda para disposición final de Residuos Sólidos para garantizar prestación del servicio de aseo como parte de la transición hacia el modelo de Economía Circular.</t>
  </si>
  <si>
    <t xml:space="preserve">Construcción de Celda para disposición final de residuos. </t>
  </si>
  <si>
    <t>1.99</t>
  </si>
  <si>
    <t xml:space="preserve">Estudio para la generación de recursos de  Taxonomía Verde  que faciliten la financiación de nuevas tecnologías innovadoras y proyectos con enfoque ambiental. </t>
  </si>
  <si>
    <t xml:space="preserve">Elaboración del estudio para la formulación del marco de referencia - Taxonomía Verde </t>
  </si>
  <si>
    <t>1.100</t>
  </si>
  <si>
    <t>Proyecto FNCER de infraestructura de autogeneración que beneficien equipamientos públicos y viviendas de familias vulnerables. (Comunidades Energéticas).</t>
  </si>
  <si>
    <t>Numero de Equipamientos con sistema de autogeneración por iniciativa pública
Número de Comunidades Energéticas de viviendas vulnerables con sistema de Autogeneración por iniciativa pública</t>
  </si>
  <si>
    <t>Durante la vigencia 2024, la gestión asociada a comunidades energéticas se concentró en la fase de planeación, formulación y estructuración institucional. En particular, se avanzó en la identificación de la población objetivo y de los territorios con mayor vulnerabilidad energética, así como en la definición del enfoque de comunidades energéticas como instrumento de transición energética justa, articulado con los lineamientos nacionales y distritales en materia de energía y sostenibilidad.
Así mismo, se adelantaron ejercicios de articulación interinstitucional y análisis normativo orientados a definir los esquemas de implementación, los roles de las entidades distritales y las posibles fuentes de financiación, dejando sentadas las bases técnicas y conceptuales para la estructuración de proyectos de autogeneración de energía mediante fuentes no convencionales de energía renovable (FNCER) en vigencias posteriores.</t>
  </si>
  <si>
    <t>Anexo 4</t>
  </si>
  <si>
    <t>4.1.1</t>
  </si>
  <si>
    <t>1.1 Mesa temática específica para el fortalecimiento de la inspección, vigilancia y control en la Mesa de Trabajo para la Prevención de Desarrollos Ilegales de Urbanización y Vivienda  PDIUV. Detalles del tipo de mesa a promover (de tipo temático y de enlace con la comunidad para el acercamiento de las instituciones).</t>
  </si>
  <si>
    <t xml:space="preserve">Agenda permanente en la Mesa de Trabajo  para la Prevención de Desarrollos Ilegales de Urbanización y Vivienda  - PDIUV. </t>
  </si>
  <si>
    <t>Una (1) agenda acordada e implementada</t>
  </si>
  <si>
    <t>4.1.2.1</t>
  </si>
  <si>
    <t>1.2. Jornadas para el acceso a diferentes servicios en salud, dirigidos a la población rural de las veredas mochuelo alto y bajo, de acuerdo con las necesidades expresas, en las reuniones de participación comunitaria.</t>
  </si>
  <si>
    <t>1.2.1.  Recorrido y atención  del equipo extramural programa ampliado de inmunización (PAI) subred sur. AGOSTO, 28, 2023</t>
  </si>
  <si>
    <t>Brindar acceso a diferentes servicios en salud, dirigidos a la población rural de las veredas mochuelo alto y bajo, de acuerdo con las necesidades expresa,  en las reuniones de participación comunitaria.</t>
  </si>
  <si>
    <t>4.1.2.2</t>
  </si>
  <si>
    <t>1.2.2. Jornada de atención equipos de atención en casa subred sur-.  (Conglomerado en la manzana del cuidado mochuelo bajo). SEPTIEMBRE 2023.</t>
  </si>
  <si>
    <t>Brindar acceso a diferentes servicios en salud, dirigidos a la población rural de las veredas mochuelo alto y bajo, de acuerdo con las necesidades expresas,  en las reuniones de participación comunitaria.</t>
  </si>
  <si>
    <t>4.1.2.3</t>
  </si>
  <si>
    <t>1.2.3. Gestión de la unidad móvil de atención en salud: MAPS - Sera ubicada en el parque frente a la manzana del cuidado de mochuelo bajo. Noviembre: Jornada de aseguramiento CAPITAL SALUD. OCTUBRE 2023.</t>
  </si>
  <si>
    <t>Brindar acceso a diferentes servicios en salud, dirigidos a la población rural de las veredas mochuelo alto y bajo, de acuerdo acon las necesidades expresas,  en las reuniones de participación comunitaria. (2 POR AÑO)</t>
  </si>
  <si>
    <t>4.1.3</t>
  </si>
  <si>
    <t>1.3 Formulación y adopción de un plan parcial de iniciativa pública en el polígono que delimita el suelo de expansión de la Vereda Mochuelo Bajo para incorporación a suelo urbano.</t>
  </si>
  <si>
    <t xml:space="preserve">Plan parcial " Mochuelo bajo" formulado y adoptado en suelo de expansión en la Vereda Mochuelo Bajo. </t>
  </si>
  <si>
    <t>Un (1) Instrumento formulado y adoptado</t>
  </si>
  <si>
    <t>4.1.4</t>
  </si>
  <si>
    <t xml:space="preserve">1.4 Legalización del suelo urbano de la Vereda Mochuelo Bajo según lo dispuesto en el Decreto Distrital 165 de 2023. </t>
  </si>
  <si>
    <t>Hectáreas  de Asentamientos Humanos de Origen Informal legalizados o formalizados.  APLIPU (Áreas Potenciales de Legalización e Incorporación al Perímetro Urbano) dentro de Mochuelo Bajo:  área de 1,85 Hectáreas.</t>
  </si>
  <si>
    <t>Expediente urbanístico elaborado</t>
  </si>
  <si>
    <t>4.2.1</t>
  </si>
  <si>
    <t>2.1 Barrera natural con arborización y vegetación nativa (bosque) que mitigue la propagación de vectores y la contaminación atmosférica alrededor del Parque de Innovación Doña Juana.</t>
  </si>
  <si>
    <t>Bosque nativo en zona de amortiguamiento.</t>
  </si>
  <si>
    <t>Diseño paisajístico de un Bosque nativo tipo parque</t>
  </si>
  <si>
    <t>4.2.2.1</t>
  </si>
  <si>
    <t xml:space="preserve">2.2. Fortalecer la oferta institucional de programas desde la perspectiva del desarrollo sostenible, promoviendo la consolidación de escenarios participativos para la igualdad de oportunidades, la inclusión social y la productividad para mejorar la calidad de vida  y fortalecer la apropiación de espacios territoriales de esta comunidad.
</t>
  </si>
  <si>
    <t>2.2.1 SSFAP: Realizar una sensibilización a la comunidad de Mochuelo para apoyar la protección de la infraestructura de alumbrado público, con lo cual se busca mitigar el hurto y vandalismo de esta y el impacto en la calidad de la prestación del servicio.</t>
  </si>
  <si>
    <t>Jornada de  sensibilización y prevención para apoyar la protección de la infraestructura de alumbrado público</t>
  </si>
  <si>
    <t>4.2.2.2</t>
  </si>
  <si>
    <t>2.2.2 SRBL: Realizar (3) jornadas semestrales de sensibilización en manejo adecuado de residuos en articulación con la actividad de corte de césped en el sector de Mochuelo. (hacer jornada cada 2 meses con el operador de aseo y UAESP RBL recolección, barrido y limpieza).</t>
  </si>
  <si>
    <t xml:space="preserve">24 Jornadas de sensibilización  en manejo adecuado de residuos </t>
  </si>
  <si>
    <t>4.2.2.3</t>
  </si>
  <si>
    <t>2.2.3 Oferta de servicios funerarios (bienestar social).</t>
  </si>
  <si>
    <t>Servicio / producto por demanda</t>
  </si>
  <si>
    <t>4.2.3.1</t>
  </si>
  <si>
    <t xml:space="preserve">2.3. Gestionar la prestación adecuada de los servicios públicos domiciliarios.  </t>
  </si>
  <si>
    <t xml:space="preserve">2.3.1 Acompañar y fortalecer  a los dos acueductos comunitarios (ASOPORQUERA y Aguas calientes).
</t>
  </si>
  <si>
    <t>Durante 2024 se brindó acompañamiento técnico continuo a acueductos comunitarios y se realizaron visitas técnicas con prestadores de servicios públicos, orientadas a mejorar cobertura, calidad y continuidad del servicio, en atención a requerimientos territoriales específicos.</t>
  </si>
  <si>
    <t>4.2.3.2</t>
  </si>
  <si>
    <t xml:space="preserve">2.3.2 Gestionar visitas técnicas con los prestadores de servicios públicos para ampliar y/o mejorar cobertura y calidad en la prestación del servicio.
</t>
  </si>
  <si>
    <t>4.3.1</t>
  </si>
  <si>
    <t>3.1. Fortalecimiento de las Unidades Prediales con Producción Agropecuaria - UPPA - de las Veredas Mochuelo Alto y Mochuelo Bajo, que no hacen parte de la Estructura Ecológica Principal, mediante la intervención técnica, formativa (educación), de comercialización y de transformación, para la Reconversión Productiva hacia Buenas Prácticas Agrícolas y Ganaderas.</t>
  </si>
  <si>
    <t>476 Unidades Prediales Productivas Agropecuarias que no hacen parte de la Estructura Ecológica Principal Fortalecidas para la Reconversión Productiva hacia Buenas Prácticas Agrícolas y Ganaderas.</t>
  </si>
  <si>
    <t>176 Unidades Prediales Productivas Agropecuarias Fortalecidas para la Reconversión Productiva hacia Buenas Prácticas Agrícolas y Ganaderas</t>
  </si>
  <si>
    <t>4.3.2</t>
  </si>
  <si>
    <t>3.2. Fortalecimiento de las Capacidades Organizacionales en la Producción y Comercialización  para la Asociatividad de las Unidades Prediales Productivas de acuerdo con las diferentes Líneas de Producción de la Economía Rural Agropecuaria.</t>
  </si>
  <si>
    <t>476 Unidades Prediales Productivas Agropecuarias que no hacen parte de la Estructura Ecológica Principal Fortalecidas para la Asociatividad de acuerdo con las diferentes Líneas de Producción de la Economía Rural Agropecuaria.</t>
  </si>
  <si>
    <t>176 Unidades Prediales Productivas Agropecuarias Fortalecidas para la Asociatividad de acuerdo con sus Líneas de Producción.</t>
  </si>
  <si>
    <t>4.3.3</t>
  </si>
  <si>
    <t>3.3. Extensión y Asistencia Técnica Agropecuaria para la Producción, Asociatividad y Comercialización  de las Unidades Prediales Productivas de acuerdo con las diferentes Líneas de Producción de la Economía Rural Agropecuaria.</t>
  </si>
  <si>
    <t>Solicitudes de Extensión y Asistencia Técnica  Agropecuaria de las Unidades Prediales Productivas Agropecuarias atendidas.</t>
  </si>
  <si>
    <t>100% de las Solicitudes de las Unidades Prediales Productivas Agropecuarias  para Extensión y Asistencia Técnica Agropecuaria atendidas</t>
  </si>
  <si>
    <t>4.3.4</t>
  </si>
  <si>
    <t>3.4. Apoyo a las Iniciativas Productivas de la Economía Rural No Agropecuaria del D.C. viabilizadas, mediante apoyo técnico y formativo (educación) para su  consolidación, asociatividad, financiación y comercialización.</t>
  </si>
  <si>
    <t>Iniciativas Productivas de la Economía Rural No Agropecuaria del D.C. viabilizadas, apoyadas para su Consolidación, Asociatividad, Financiación y Comercialización.</t>
  </si>
  <si>
    <t>100% de las Iniciativas Productivas de la Economía Rural No Agropecuaria viabilizadas, apoyadas para su Consolidación, Asociatividad, Financiación y Comercialización</t>
  </si>
  <si>
    <t>4.3.5</t>
  </si>
  <si>
    <t>3.5. Priorización de acciones a cargo de la Curaduría Pública Social para trámites de licenciamiento, mejoramiento y apoyo técnico de las condiciones de habitabilidad de las viviendas  en condiciones precarias  y otras de interés social, ubicadas en suelo rural. De acuerdo al artículo 591 del POT- Decreto 555/2021.</t>
  </si>
  <si>
    <t xml:space="preserve">Actos de reconocimiento y licencias expedidas a través de la Curaduría Pública Social. </t>
  </si>
  <si>
    <t>Un (1) Plan de mejoramiento VIS-VIP rural estructurado</t>
  </si>
  <si>
    <t>4.4.1</t>
  </si>
  <si>
    <t>4.1. Diseño e implementación de acciones y proyectos sostenibles comunitarios con iniciativas de ecobarrios,  energías renovables, muros y cubiertas  verdes y huertas urbanas para beneficio local.</t>
  </si>
  <si>
    <t>Proyectos comunitarios de sostenibilidad en el área urbana de Mochuelo bajo. Entorno del  predio identificado con CHIP AAA0143UUZM: parque vecinal certificado con destinación de uso recreacional y zona verde).</t>
  </si>
  <si>
    <t>Portafolio de acciones diseñado</t>
  </si>
  <si>
    <t>4.4.2</t>
  </si>
  <si>
    <t>4.2. Procesos de Ordenamiento Ambiental de Finca - OAF- con los habitantes del territorio rural. Propiciando la reconversión de los sistemas productivos agropecuarios dentro de un ordenamiento participativo de finca con visión integral de la cuenca y énfasis ambiental.</t>
  </si>
  <si>
    <t>Acuerdos de vinculación al proceso de OAF para contribuir a:
a) Fortalecer corredores ecológicos, y mejoramiento de las prácticas ambientales en el desarrollo de su actividad agropecuaria reduciendo su impacto en las fincas y promoviendo una transición hacia la agroecología.
b) Implementar herramientas de manejo de paisaje a través de acciones participativas, (barreras vivas, cercas vivas con especies nativas, aislamiento de áreas con fines de protección).</t>
  </si>
  <si>
    <t>15 acuerdos</t>
  </si>
  <si>
    <t>META EJECUTADA 2025</t>
  </si>
  <si>
    <t>Durante la vigencia 2025, la Secretaría Distrital del Hábitat avanzó de manera sostenida en la formulación y estructuración de la Consultoría Regional para la identificación del esquema empresarial aplicable a la prestación de los servicios públicos de acueducto y alcantarillado, así como en la estructuración del Plan de Provisión de Agua Potable y Saneamiento Básico, en el marco del Hecho Metropolitano de “Gestión y corresponsabilidad regional del agua para la sostenibilidad territorial” de la Región Metropolitana Bogotá–Cundinamarca.
En el primer semestre del año se consolidaron los insumos técnicos y normativos que sustentan la contratación de la consultoría, incluyendo la revisión y ajuste del Documento Técnico de Soporte, la articulación con la Oficina de Integración Regional, la Región Metropolitana Bogotá–Cundinamarca y la Agencia Francesa de Desarrollo, y la reformulación del alcance del estudio ante la ausencia de aportes técnicos externos. Como resultado, se aprobó un enfoque distrital que permitió finalizar el Anexo Técnico, el análisis de costos y la estructura metodológica del Plan de Provisión, en coherencia con el artículo 153 del Plan Distrital de Desarrollo.
Durante el segundo semestre de 2025 se desarrolló y cerró la fase precontractual de la Consultoría Regional. Se elaboraron los estudios previos, la matriz de riesgos, el estudio del sector, los formatos económicos y los Términos de Referencia, los cuales fueron publicados en SECOP II para la realización del estudio de mercado y la definición del presupuesto oficial. Posteriormente, se consolidaron los documentos definitivos, se surtió el trámite interno ante la Subsecretaría de Gestión Corporativa y se presentó la propuesta técnica y presupuestal ante el Comité de Contratación de la Secretaría Distrital del Hábitat, el cual otorgó visto bueno para adelantar el proceso mediante concurso de méritos abierto. En el último trimestre se publicaron los pliegos definitivos y se atendieron las observaciones de los interesados, dejando el proceso contractual formalmente habilitado.
De manera paralela, a lo largo de 2025 se avanzó en la formulación y ajuste de los capítulos técnicos del Plan de Provisión de Agua Potable y Saneamiento Básico, incluyendo el diagnóstico hídrico, el análisis de coberturas, la identificación de problemáticas y desafíos, los esquemas diferenciales y las estrategias de gobernanza y coordinación regional. Con estos ajustes, el Plan quedó estructurado internamente y en condiciones de ser socializado con las entidades distritales y las empresas prestadoras de servicios públicos que participarán en su ejecución.
En conjunto, la gestión adelantada durante 2025 permitió habilitar las condiciones técnicas, administrativas y presupuestales para la contratación de una consultoría estratégica de alcance regional, al tiempo que consolidó los instrumentos de planeación requeridos para fortalecer el liderazgo del Distrito Capital en la integración regional de los servicios públicos de acueducto y alcantarillado, en coherencia con la Política Pública de Servicios Públicos y los objetivos del Plan Distrital de Desarrollo 2024–2027.</t>
  </si>
  <si>
    <t>Avance en estructuración</t>
  </si>
  <si>
    <t>Durante 2025 se avanzó en la estructuración de proyectos de autogeneración para equipamientos públicos y comunidades energéticas, incluyendo la suscripción de convenios interadministrativos y la elaboración de documentos precontractuales, sentando las bases para la instalación progresiva de capacidad FNCER en la región.</t>
  </si>
  <si>
    <t xml:space="preserve"> MEJORAMIENTO DE LA PRESTACIÓN Y ACCESO DE LOS SERVICIOS PÚBLICOS DOMICILIARIOS, EN ESPECIAL EN SUELO RURAL Y HOGARES EN CONDICIÓN DE VULNERABILIDAD DE BOGOTÁ D.C.</t>
  </si>
  <si>
    <t>META 1 – PDD - MEJORAR A 2000 HOGARES RURALES LAS CONDICIONES DE COBERTURA, CALIDAD Y CONTINUIDAD DE LA PRESTACIÓN DE LOS SERVICIOS PÚBLICOS DOMICILIARIOS Y TIC</t>
  </si>
  <si>
    <t>La Dirección de servicios públicos priorizo de la vigencia 2025, $726 millones para la instalación de estaciones y equipos de medición y control en los sistemas de abastecimiento definidos por la Secretaría Distrital del Hábitat. Estas acciones responden a los resultados del Programa de Fortalecimiento de Acueductos Comunitarios, que evidenció debilidades en la gestión de pérdidas debido a la baja cobertura de macromedición, lo que afecta el control del agua, la sostenibilidad financiera y la percepción ciudadana, especialmente en contextos de racionamiento. El proceso se encuentra a la fecha (16/12/2025) publicado en la pLataforma Secop para su adjudicación.
Adicionalmente se apoya la gestion de los acueductos comunuitarios para la gestión de nuevos puntos de conexión</t>
  </si>
  <si>
    <t>Recursos ejecutados por TGI</t>
  </si>
  <si>
    <t>En 2025 se suscribió un convenio interadministrativo orientado a la instalación de biodigestores para producción de biogás en zona rural de Sumapaz, como alternativa a combustibles contaminantes. El proyecto se encuentra en fase de estructuración técnica y social, constituyendo un piloto replicable en otras zonas rurales.</t>
  </si>
  <si>
    <t>Estudios de factibilidad gestionados</t>
  </si>
  <si>
    <t>Durante 2025 la SDHT realizó contacto con VANTI, quienes cuentan con el  desarrollo de unos proyectos de pequeña escala en distritos térmicos, sin embargo no comparten  información y mecionan que esta  solo se socializará  entre la subdirectora de servicios públicos y ejecutivos de  VANTI.</t>
  </si>
  <si>
    <t xml:space="preserve"> Durante 2025 la Dirección de Servicios Públicos instaló y puso en funcionamiento dos nuevas plantas compactas de potabilización: una de 3,0 litros por segundo y otra de 3,4 litros por segundo. La inversión total fue de aproximadamente $568 millones de la vigencia 2024 y beneficia a 490 hogares de los acueductos comunitarios Asoaguas Claras Sumapaz y AAPC de Pasquilla Centro de la localidad de Ciudad Bolívar. 
De la vigencia 2025 se priorizaron dos inversiones principales: $1.108 millones para la instalación y puesta en funcionamiento de sistemas de potabilización en cuatro acueductos comunitarios.
</t>
  </si>
  <si>
    <t xml:space="preserve">Avance en documento técnico de gestion predial. Comunicación al acueducto de Corinto para la gestion del predio en donde se encuentra la planta. </t>
  </si>
  <si>
    <t>La dirección de Servicios Públicos en articulación con las alcaldias locales de las localidades de Sumapaz y Ciudad Bolivar ha realizado acompañamiento permanente en el seguimiento al estado de operación de las PTAR del territorio rural.
Adicionalmente en articulación con la Secretaría Distrital de Ambiente se desarrollaron acciones para facilitar a las alcaldías locales establecer un procedimiento para la solicitud de los permisos de vertimientos para las plantas de tratamiento de agua residual que se encuentran en territorio rural y que fueron construidas por el FDL.</t>
  </si>
  <si>
    <t>Durante 2025 se realizo articulación con la EAAB ESP y el Prestador Acuabosques para evlauar la posibilidad de recepción por parte de la EAAB de la infraestructura de prestación de servicio del barrio bosques de Bellavista en proceso de legalización.</t>
  </si>
  <si>
    <t>Integración de fuentes y pruebas piloto</t>
  </si>
  <si>
    <t>Durante 2024 y 2025 se avanzó en la estructuración del Catastro Unificado de Redes y en la articulación de fuentes de información de empresas prestadoras, consolidando una plataforma base para la gestión centralizada y en tiempo real de los servicios públicos.</t>
  </si>
  <si>
    <t>Durante la vigencia 2025, la Secretaría Distrital del Hábitat avanzó en la estructuración técnica, administrativa y precontractual de proyectos de comunidades energéticas, orientados a la implementación de sistemas de autogeneración de energía a partir de FNCER en equipamientos públicos y en viviendas de familias en condición de vulnerabilidad.
En este periodo se suscribieron y gestionaron convenios interadministrativos y esquemas de financiación, incluyendo iniciativas asociadas a obras por impuestos y articulaciones con entidades del sector energético, con el fin de viabilizar la ejecución de proyectos de comunidades energéticas. De manera complementaria, se elaboraron documentos técnicos y precontractuales para la instalación de sistemas de generación fotovoltaica, así como la integración de estos proyectos con programas sociales distritales, como el Ingreso Mínimo Garantizado.
Estas acciones permitieron pasar de la fase conceptual a una fase de estructuración avanzada, dejando habilitadas las condiciones técnicas, jurídicas y financieras para la implementación progresiva de comunidades energéticas en el Distrito Capital.</t>
  </si>
  <si>
    <t>2.3.1 Acompañar y fortalecer  a los dos acueductos comunitarios (ASOPORQUERA y Aguas calientes).</t>
  </si>
  <si>
    <t>Durante 2025 se brindó acompañamiento técnico continuo a acueductos comunitarios y se realizaron visitas técnicas con prestadores de servicios públicos, orientadas a mejorar cobertura, calidad y continuidad del servicio, en atención a requerimientos territoriales específicos.</t>
  </si>
  <si>
    <t>2.3.2 Gestionar visitas técnicas con los prestadores de servicios públicos para ampliar y/o mejorar cobertura y calidad en la prestación del servicio.</t>
  </si>
  <si>
    <t>EAAB</t>
  </si>
  <si>
    <t>Formulación de la hoja de ruta que permita la identificación de la necesidad en cada uno de los acueductos respecto a infraestructura ubicada en predios privados.</t>
  </si>
  <si>
    <t>Identiicación de los acueducto s a priorizar</t>
  </si>
  <si>
    <t>El producto se mantiene en estado de ejecución, con actividades concentradas en el alistamiento técnico y la revisión preliminar de antecedentes normativos y sectoriales. No se cuenta aún con resultados consolidados ni entregables que permitan reportar avances cuantificables.</t>
  </si>
  <si>
    <t>El producto se encuentra en fase de planeación y coordinación interinstitucional, particularmente en lo relacionado con la definición de metodología, alcance territorial y disponibilidad de información base, sin generación de resultados verificables a la fecha.</t>
  </si>
  <si>
    <t>Se avanzó en la implementación de infarestructura para las demandas actuales.</t>
  </si>
  <si>
    <t>Para el año 2024 no se presentan avances medibles en el porcentaje de implementación de sistemas de telemetría. El producto continúa en estado de ejecución, con actividades orientadas a la definición de lineamientos técnicos y análisis de capacidades institucionales y operativas, sin resultados operativos reportables.</t>
  </si>
  <si>
    <t>El producto se encuentra en etapa de estructuración conceptual y revisión de referentes nacionales e internacionales, sin que a la fecha se cuente con un documento técnico consolidado que permita evidenciar avance del indicador.</t>
  </si>
  <si>
    <t>No se presentan avances medibles en el porcentaje de implementación de sistemas de telemetría. El producto continúa en estado de ejecución, con actividades orientadas a la definición de lineamientos técnicos y análisis de capacidades institucionales y operativas, sin resultados operativos reportables.</t>
  </si>
  <si>
    <t xml:space="preserve">Se ha avanzado en la recolección de la información de las condiciones de la prestación de los servicios públicos en la ruralidad.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</si>
</sst>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_(* \(#,##0.00\);_(* &quot;-&quot;??_);_(@_)"/>
    <numFmt numFmtId="165" formatCode="_(* #,##0.0_);_(* \(#,##0.0\);_(* &quot;-&quot;??_);_(@_)"/>
    <numFmt numFmtId="166" formatCode="_(* #,##0_);_(* \(#,##0\);_(* &quot;-&quot;??_);_(@_)"/>
    <numFmt numFmtId="167" formatCode="0.0"/>
    <numFmt numFmtId="168" formatCode="_(* #,##0.000_);_(* \(#,##0.000\);_(* &quot;-&quot;??_);_(@_)"/>
    <numFmt numFmtId="169" formatCode="_(* #,##0.000000_);_(* \(#,##0.000000\);_(* &quot;-&quot;??_);_(@_)"/>
  </numFmts>
  <fonts count="7">
    <font>
      <sz val="11"/>
      <color theme="1"/>
      <name val="Aptos Narrow"/>
      <family val="2"/>
      <scheme val="minor"/>
    </font>
    <font>
      <sz val="8"/>
      <name val="Aptos Narrow"/>
      <family val="2"/>
      <scheme val="minor"/>
    </font>
    <font>
      <sz val="10"/>
      <color theme="1"/>
      <name val="Aptos Narrow"/>
      <family val="2"/>
      <scheme val="minor"/>
    </font>
    <font>
      <sz val="11"/>
      <color theme="1"/>
      <name val="Aptos Narrow"/>
      <family val="2"/>
      <scheme val="minor"/>
    </font>
    <font>
      <b/>
      <sz val="10"/>
      <name val="Aptos Narrow"/>
      <family val="2"/>
      <scheme val="minor"/>
    </font>
    <font>
      <b/>
      <sz val="10"/>
      <color rgb="FFFFFFFF"/>
      <name val="Aptos Narrow"/>
      <family val="2"/>
      <scheme val="minor"/>
    </font>
    <font>
      <b/>
      <sz val="10"/>
      <color theme="0"/>
      <name val="Aptos Narrow"/>
      <family val="2"/>
      <scheme val="minor"/>
    </font>
  </fonts>
  <fills count="6">
    <fill>
      <patternFill patternType="none"/>
    </fill>
    <fill>
      <patternFill patternType="gray125"/>
    </fill>
    <fill>
      <patternFill patternType="solid">
        <fgColor rgb="FF8ECDC4"/>
        <bgColor rgb="FF000000"/>
      </patternFill>
    </fill>
    <fill>
      <patternFill patternType="solid">
        <fgColor theme="7"/>
        <bgColor rgb="FF000000"/>
      </patternFill>
    </fill>
    <fill>
      <patternFill patternType="solid">
        <fgColor theme="8"/>
        <bgColor rgb="FF000000"/>
      </patternFill>
    </fill>
    <fill>
      <patternFill patternType="solid">
        <fgColor theme="5"/>
        <bgColor rgb="FF000000"/>
      </patternFill>
    </fill>
  </fills>
  <borders count="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164" fontId="3" fillId="0" borderId="0" applyFont="0" applyFill="0" applyBorder="0" applyAlignment="0" applyProtection="0"/>
    <xf numFmtId="9" fontId="3" fillId="0" borderId="0" applyFont="0" applyFill="0" applyBorder="0" applyAlignment="0" applyProtection="0"/>
  </cellStyleXfs>
  <cellXfs count="46">
    <xf numFmtId="0" fontId="0" fillId="0" borderId="0" xfId="0"/>
    <xf numFmtId="0" fontId="2" fillId="0" borderId="0" xfId="0" applyFont="1" applyAlignment="1">
      <alignment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2" fillId="0" borderId="3" xfId="0" applyFont="1" applyBorder="1" applyAlignment="1">
      <alignment vertical="center"/>
    </xf>
    <xf numFmtId="0" fontId="2" fillId="0" borderId="3" xfId="0" quotePrefix="1" applyFont="1" applyBorder="1" applyAlignment="1">
      <alignment vertical="center"/>
    </xf>
    <xf numFmtId="166" fontId="2" fillId="0" borderId="3" xfId="1" applyNumberFormat="1" applyFont="1" applyBorder="1" applyAlignment="1">
      <alignment vertical="center"/>
    </xf>
    <xf numFmtId="9" fontId="2" fillId="0" borderId="3" xfId="2" applyFont="1" applyBorder="1" applyAlignment="1">
      <alignment vertical="center"/>
    </xf>
    <xf numFmtId="2" fontId="2" fillId="0" borderId="3" xfId="0" quotePrefix="1" applyNumberFormat="1" applyFont="1" applyBorder="1" applyAlignment="1">
      <alignment vertical="center"/>
    </xf>
    <xf numFmtId="0" fontId="2" fillId="0" borderId="3" xfId="0" applyFont="1" applyBorder="1"/>
    <xf numFmtId="10" fontId="2" fillId="0" borderId="3" xfId="2" applyNumberFormat="1" applyFont="1" applyBorder="1"/>
    <xf numFmtId="0" fontId="0" fillId="0" borderId="3" xfId="0" applyBorder="1"/>
    <xf numFmtId="9" fontId="2" fillId="0" borderId="3" xfId="2" applyFont="1" applyBorder="1"/>
    <xf numFmtId="167" fontId="2" fillId="0" borderId="3" xfId="0" applyNumberFormat="1" applyFont="1" applyBorder="1"/>
    <xf numFmtId="9" fontId="2" fillId="0" borderId="0" xfId="2" applyFont="1" applyBorder="1" applyAlignment="1">
      <alignment vertical="center"/>
    </xf>
    <xf numFmtId="166" fontId="2" fillId="0" borderId="0" xfId="1" applyNumberFormat="1" applyFont="1" applyBorder="1" applyAlignment="1">
      <alignment vertical="center"/>
    </xf>
    <xf numFmtId="0" fontId="6" fillId="5" borderId="2"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2" fillId="0" borderId="0" xfId="0" applyFont="1" applyAlignment="1">
      <alignment vertical="center" wrapText="1"/>
    </xf>
    <xf numFmtId="169" fontId="2" fillId="0" borderId="0" xfId="1" applyNumberFormat="1" applyFont="1" applyBorder="1" applyAlignment="1">
      <alignment vertical="center"/>
    </xf>
    <xf numFmtId="0" fontId="2" fillId="0" borderId="3" xfId="0" applyFont="1" applyFill="1" applyBorder="1" applyAlignment="1">
      <alignment vertical="center"/>
    </xf>
    <xf numFmtId="0" fontId="2" fillId="0" borderId="3" xfId="0" quotePrefix="1" applyFont="1" applyFill="1" applyBorder="1" applyAlignment="1">
      <alignment vertical="center"/>
    </xf>
    <xf numFmtId="0" fontId="2" fillId="0" borderId="3" xfId="0" applyFont="1" applyFill="1" applyBorder="1" applyAlignment="1">
      <alignment vertical="center" wrapText="1"/>
    </xf>
    <xf numFmtId="9" fontId="2" fillId="0" borderId="3" xfId="2" applyFont="1" applyFill="1" applyBorder="1" applyAlignment="1">
      <alignment vertical="center"/>
    </xf>
    <xf numFmtId="0" fontId="2" fillId="0" borderId="0" xfId="0" applyFont="1" applyFill="1" applyAlignment="1">
      <alignment vertical="center"/>
    </xf>
    <xf numFmtId="166" fontId="2" fillId="0" borderId="3" xfId="1" applyNumberFormat="1" applyFont="1" applyFill="1" applyBorder="1" applyAlignment="1">
      <alignment vertical="center"/>
    </xf>
    <xf numFmtId="9" fontId="2" fillId="0" borderId="3" xfId="0" applyNumberFormat="1" applyFont="1" applyFill="1" applyBorder="1" applyAlignment="1">
      <alignment vertical="center"/>
    </xf>
    <xf numFmtId="165" fontId="2" fillId="0" borderId="3" xfId="1" applyNumberFormat="1" applyFont="1" applyFill="1" applyBorder="1" applyAlignment="1">
      <alignment vertical="center"/>
    </xf>
    <xf numFmtId="2" fontId="2" fillId="0" borderId="3" xfId="0" quotePrefix="1" applyNumberFormat="1" applyFont="1" applyFill="1" applyBorder="1" applyAlignment="1">
      <alignment vertical="center"/>
    </xf>
    <xf numFmtId="166" fontId="2" fillId="0" borderId="3" xfId="1" applyNumberFormat="1" applyFont="1" applyFill="1" applyBorder="1" applyAlignment="1">
      <alignment vertical="center" wrapText="1"/>
    </xf>
    <xf numFmtId="164" fontId="2" fillId="0" borderId="3" xfId="1" applyFont="1" applyFill="1" applyBorder="1" applyAlignment="1">
      <alignment vertical="center"/>
    </xf>
    <xf numFmtId="17" fontId="2" fillId="0" borderId="3" xfId="0" applyNumberFormat="1" applyFont="1" applyFill="1" applyBorder="1" applyAlignment="1">
      <alignment vertical="center"/>
    </xf>
    <xf numFmtId="0" fontId="2" fillId="0" borderId="3" xfId="0" applyFont="1" applyFill="1" applyBorder="1" applyAlignment="1">
      <alignment vertical="top"/>
    </xf>
    <xf numFmtId="0" fontId="0" fillId="0" borderId="3" xfId="0" applyFill="1" applyBorder="1"/>
    <xf numFmtId="0" fontId="2" fillId="0" borderId="3" xfId="0" applyFont="1" applyFill="1" applyBorder="1"/>
    <xf numFmtId="10" fontId="2" fillId="0" borderId="3" xfId="2" applyNumberFormat="1" applyFont="1" applyFill="1" applyBorder="1"/>
    <xf numFmtId="168" fontId="0" fillId="0" borderId="0" xfId="0" applyNumberFormat="1" applyFill="1"/>
    <xf numFmtId="166" fontId="0" fillId="0" borderId="0" xfId="0" applyNumberFormat="1" applyFill="1"/>
    <xf numFmtId="165" fontId="0" fillId="0" borderId="0" xfId="1" applyNumberFormat="1" applyFont="1" applyFill="1"/>
    <xf numFmtId="9" fontId="0" fillId="0" borderId="0" xfId="2" applyFont="1" applyFill="1"/>
    <xf numFmtId="0" fontId="0" fillId="0" borderId="0" xfId="0" applyFill="1"/>
    <xf numFmtId="9" fontId="2" fillId="0" borderId="3" xfId="2" applyFont="1" applyFill="1" applyBorder="1"/>
    <xf numFmtId="167" fontId="2" fillId="0" borderId="3" xfId="0" applyNumberFormat="1" applyFont="1" applyFill="1" applyBorder="1"/>
    <xf numFmtId="0" fontId="2" fillId="0" borderId="3" xfId="2" applyNumberFormat="1" applyFont="1" applyFill="1" applyBorder="1" applyAlignment="1">
      <alignment vertical="center"/>
    </xf>
  </cellXfs>
  <cellStyles count="3">
    <cellStyle name="Millares" xfId="1" builtinId="3"/>
    <cellStyle name="Normal" xfId="0" builtinId="0"/>
    <cellStyle name="Porcentaje" xfId="2" builtinId="5"/>
  </cellStyles>
  <dxfs count="2">
    <dxf>
      <fill>
        <patternFill patternType="solid">
          <fgColor rgb="FFFFFF00"/>
          <bgColor rgb="FF000000"/>
        </patternFill>
      </fill>
    </dxf>
    <dxf>
      <fill>
        <patternFill patternType="solid">
          <fgColor rgb="FFFFFF00"/>
          <bgColor rgb="FF000000"/>
        </patternFill>
      </fill>
    </dxf>
  </dxfs>
  <tableStyles count="0" defaultTableStyle="TableStyleMedium2" defaultPivotStyle="PivotStyleLight16"/>
  <colors>
    <mruColors>
      <color rgb="FF8ECD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ocumenttasks/documenttask1.xml><?xml version="1.0" encoding="utf-8"?>
<Tasks xmlns="http://schemas.microsoft.com/office/tasks/2019/documenttasks">
  <Task id="{29334162-025A-4550-9416-1BF75D1B8538}">
    <Anchor>
      <Comment id="{F7FA22A1-81EF-408E-9235-B408B46C0026}"/>
    </Anchor>
    <History>
      <Event time="2025-12-16T15:46:29.03" id="{B3F7B41F-9717-43FB-AC10-3A48B29B591D}">
        <Attribution userId="S::maria.rodriguez@habitatbogota.gov.co::dcdf69a0-fd85-42e4-bcb5-52f8c4a55356" userName="Maria Catalina Rodriguez Palacios" userProvider="AD"/>
        <Anchor>
          <Comment id="{F7FA22A1-81EF-408E-9235-B408B46C0026}"/>
        </Anchor>
        <Create/>
      </Event>
      <Event time="2025-12-16T15:46:29.03" id="{C7C6D0B1-5509-4330-A3FF-8D42EFDC0D1E}">
        <Attribution userId="S::maria.rodriguez@habitatbogota.gov.co::dcdf69a0-fd85-42e4-bcb5-52f8c4a55356" userName="Maria Catalina Rodriguez Palacios" userProvider="AD"/>
        <Anchor>
          <Comment id="{F7FA22A1-81EF-408E-9235-B408B46C0026}"/>
        </Anchor>
        <Assign userId="S::diego.becerra@habitatbogota.gov.co::1ae38909-3310-40c9-8e92-7c055895bc9b" userName="Diego Camilo Becerra Chaparro" userProvider="AD"/>
      </Event>
      <Event time="2025-12-16T15:46:29.03" id="{ADDD7668-87CA-41C1-ABB3-315276ECF251}">
        <Attribution userId="S::maria.rodriguez@habitatbogota.gov.co::dcdf69a0-fd85-42e4-bcb5-52f8c4a55356" userName="Maria Catalina Rodriguez Palacios" userProvider="AD"/>
        <Anchor>
          <Comment id="{F7FA22A1-81EF-408E-9235-B408B46C0026}"/>
        </Anchor>
        <SetTitle title="@Diego Camilo Becerra Chaparro @Giradu Cifuentes Cifuentes @Ivan Dario Jara Villalba @Daniel Steven Zarate Delgado"/>
      </Event>
    </History>
  </Task>
  <Task id="{B3085F75-458D-4D66-B83A-5781084A493D}">
    <Anchor>
      <Comment id="{E6C4F352-5EA5-428A-AB1A-9543FF6C7530}"/>
    </Anchor>
    <History>
      <Event time="2025-12-16T15:47:53.16" id="{59F4668F-DF96-41BB-A9E5-F72EF56A6390}">
        <Attribution userId="S::maria.rodriguez@habitatbogota.gov.co::dcdf69a0-fd85-42e4-bcb5-52f8c4a55356" userName="Maria Catalina Rodriguez Palacios" userProvider="AD"/>
        <Anchor>
          <Comment id="{E6C4F352-5EA5-428A-AB1A-9543FF6C7530}"/>
        </Anchor>
        <Create/>
      </Event>
      <Event time="2025-12-16T15:47:53.16" id="{F4C0E017-1A01-431F-BBC6-B801A247625B}">
        <Attribution userId="S::maria.rodriguez@habitatbogota.gov.co::dcdf69a0-fd85-42e4-bcb5-52f8c4a55356" userName="Maria Catalina Rodriguez Palacios" userProvider="AD"/>
        <Anchor>
          <Comment id="{E6C4F352-5EA5-428A-AB1A-9543FF6C7530}"/>
        </Anchor>
        <Assign userId="S::diego.becerra@habitatbogota.gov.co::1ae38909-3310-40c9-8e92-7c055895bc9b" userName="Diego Camilo Becerra Chaparro" userProvider="AD"/>
      </Event>
      <Event time="2025-12-16T15:47:53.16" id="{B74E9085-4A2B-4586-B6D0-E42B61DF1DF0}">
        <Attribution userId="S::maria.rodriguez@habitatbogota.gov.co::dcdf69a0-fd85-42e4-bcb5-52f8c4a55356" userName="Maria Catalina Rodriguez Palacios" userProvider="AD"/>
        <Anchor>
          <Comment id="{E6C4F352-5EA5-428A-AB1A-9543FF6C7530}"/>
        </Anchor>
        <SetTitle title="@Diego Camilo Becerra Chaparro @Ivan Dario Jara Villalba @Giradu Cifuentes Cifuentes @Daniel Steven Zarate Delgado"/>
      </Event>
    </History>
  </Task>
  <Task id="{53FD2BCC-91FB-4855-B53D-4755264AC2FB}">
    <Anchor>
      <Comment id="{B65AA81C-ADF2-4608-87B7-B2A7F73DBF7C}"/>
    </Anchor>
    <History>
      <Event time="2025-12-16T15:47:18.15" id="{C1A0ED05-7D47-44AF-B75A-FF565AF0D938}">
        <Attribution userId="S::maria.rodriguez@habitatbogota.gov.co::dcdf69a0-fd85-42e4-bcb5-52f8c4a55356" userName="Maria Catalina Rodriguez Palacios" userProvider="AD"/>
        <Anchor>
          <Comment id="{B65AA81C-ADF2-4608-87B7-B2A7F73DBF7C}"/>
        </Anchor>
        <Create/>
      </Event>
      <Event time="2025-12-16T15:47:18.15" id="{F7950B75-EFFB-446D-BFC3-A129C1620986}">
        <Attribution userId="S::maria.rodriguez@habitatbogota.gov.co::dcdf69a0-fd85-42e4-bcb5-52f8c4a55356" userName="Maria Catalina Rodriguez Palacios" userProvider="AD"/>
        <Anchor>
          <Comment id="{B65AA81C-ADF2-4608-87B7-B2A7F73DBF7C}"/>
        </Anchor>
        <Assign userId="S::diego.becerra@habitatbogota.gov.co::1ae38909-3310-40c9-8e92-7c055895bc9b" userName="Diego Camilo Becerra Chaparro" userProvider="AD"/>
      </Event>
      <Event time="2025-12-16T15:47:18.15" id="{3DB46E90-214E-4C55-8961-E7388CA37E3F}">
        <Attribution userId="S::maria.rodriguez@habitatbogota.gov.co::dcdf69a0-fd85-42e4-bcb5-52f8c4a55356" userName="Maria Catalina Rodriguez Palacios" userProvider="AD"/>
        <Anchor>
          <Comment id="{B65AA81C-ADF2-4608-87B7-B2A7F73DBF7C}"/>
        </Anchor>
        <SetTitle title="@Diego Camilo Becerra Chaparro @Giradu Cifuentes Cifuentes @Ivan Dario Jara Villalba @Daniel Steven Zarate Delgado"/>
      </Event>
    </History>
  </Task>
  <Task id="{729E1DF0-E617-49EE-B724-A3474E622788}">
    <Anchor>
      <Comment id="{11C2CE72-BF1E-4AA7-AB37-EB267F121DF3}"/>
    </Anchor>
    <History>
      <Event time="2025-12-16T15:45:41.07" id="{412165CF-F02C-437A-B255-DA46DD1D225B}">
        <Attribution userId="S::maria.rodriguez@habitatbogota.gov.co::dcdf69a0-fd85-42e4-bcb5-52f8c4a55356" userName="Maria Catalina Rodriguez Palacios" userProvider="AD"/>
        <Anchor>
          <Comment id="{11C2CE72-BF1E-4AA7-AB37-EB267F121DF3}"/>
        </Anchor>
        <Create/>
      </Event>
      <Event time="2025-12-16T15:45:41.07" id="{C54D8290-FF46-4D01-8750-93CCA758DE19}">
        <Attribution userId="S::maria.rodriguez@habitatbogota.gov.co::dcdf69a0-fd85-42e4-bcb5-52f8c4a55356" userName="Maria Catalina Rodriguez Palacios" userProvider="AD"/>
        <Anchor>
          <Comment id="{11C2CE72-BF1E-4AA7-AB37-EB267F121DF3}"/>
        </Anchor>
        <Assign userId="S::diego.becerra@habitatbogota.gov.co::1ae38909-3310-40c9-8e92-7c055895bc9b" userName="Diego Camilo Becerra Chaparro" userProvider="AD"/>
      </Event>
      <Event time="2025-12-16T15:45:41.07" id="{91C4AFA1-E2B9-439D-ACFA-95BA2732B864}">
        <Attribution userId="S::maria.rodriguez@habitatbogota.gov.co::dcdf69a0-fd85-42e4-bcb5-52f8c4a55356" userName="Maria Catalina Rodriguez Palacios" userProvider="AD"/>
        <Anchor>
          <Comment id="{11C2CE72-BF1E-4AA7-AB37-EB267F121DF3}"/>
        </Anchor>
        <SetTitle title="@Diego Camilo Becerra Chaparro @Giradu Cifuentes Cifuentes @Ivan Dario Jara Villalba @Daniel Steven Zarate Delgado"/>
      </Event>
    </History>
  </Task>
  <Task id="{D18DE4FA-B3C4-4509-AB4A-4C40DB956A73}">
    <Anchor>
      <Comment id="{1058B6C8-30EA-43DA-9179-6919552D878A}"/>
    </Anchor>
    <History>
      <Event time="2025-12-16T15:41:14.69" id="{6984BA0A-07EF-490C-BCA5-B944382AB6F8}">
        <Attribution userId="S::maria.rodriguez@habitatbogota.gov.co::dcdf69a0-fd85-42e4-bcb5-52f8c4a55356" userName="Maria Catalina Rodriguez Palacios" userProvider="AD"/>
        <Anchor>
          <Comment id="{1058B6C8-30EA-43DA-9179-6919552D878A}"/>
        </Anchor>
        <Create/>
      </Event>
      <Event time="2025-12-16T15:41:14.69" id="{8D7849B9-930E-4FA8-89BF-178D626693F5}">
        <Attribution userId="S::maria.rodriguez@habitatbogota.gov.co::dcdf69a0-fd85-42e4-bcb5-52f8c4a55356" userName="Maria Catalina Rodriguez Palacios" userProvider="AD"/>
        <Anchor>
          <Comment id="{1058B6C8-30EA-43DA-9179-6919552D878A}"/>
        </Anchor>
        <Assign userId="S::Lolita.camargo@habitatbogota.gov.co::383b9cb2-4647-48b3-b785-2165b97e0d88" userName="Lolita Camargo Correa" userProvider="AD"/>
      </Event>
      <Event time="2025-12-16T15:41:14.69" id="{05618E8E-691F-46AB-A8BA-88D61BD6606D}">
        <Attribution userId="S::maria.rodriguez@habitatbogota.gov.co::dcdf69a0-fd85-42e4-bcb5-52f8c4a55356" userName="Maria Catalina Rodriguez Palacios" userProvider="AD"/>
        <Anchor>
          <Comment id="{1058B6C8-30EA-43DA-9179-6919552D878A}"/>
        </Anchor>
        <SetTitle title="@Lolita Camargo Correa por favor diligenciar la información de este año"/>
      </Event>
    </History>
  </Task>
</Tasks>
</file>

<file path=xl/persons/person.xml><?xml version="1.0" encoding="utf-8"?>
<personList xmlns="http://schemas.microsoft.com/office/spreadsheetml/2018/threadedcomments" xmlns:x="http://schemas.openxmlformats.org/spreadsheetml/2006/main">
  <person displayName="Ivan Dario Jara Villalba" id="{15FEFC17-8FD5-4666-B63F-4A6AAC7F88A3}" userId="ivan.jara@habitatbogota.gov.co" providerId="PeoplePicker"/>
  <person displayName="Daniel Steven Zarate Delgado" id="{1C93C955-9646-45DA-B42B-DBB7A64505F4}" userId="daniel.zarate@habitatbogota.gov.co" providerId="PeoplePicker"/>
  <person displayName="Diego Camilo Becerra Chaparro" id="{ED78048D-30C6-485F-B89E-EB9BDE8AB0F7}" userId="diego.becerra@habitatbogota.gov.co" providerId="PeoplePicker"/>
  <person displayName="Lolita Camargo Correa" id="{69512605-2D64-4C72-9144-B79C11EAC6CE}" userId="Lolita.camargo@habitatbogota.gov.co" providerId="PeoplePicker"/>
  <person displayName="Giradu Cifuentes Cifuentes" id="{0DEEB5CA-639B-4076-9FE0-288F648A258A}" userId="giradu.cifuentes@habitatbogota.gov.co" providerId="PeoplePicker"/>
  <person displayName="Lolita Camargo Correa" id="{34BB11A4-9AF9-4455-BC06-01CD565F5F3A}" userId="S::lolita.camargo@habitatbogota.gov.co::383b9cb2-4647-48b3-b785-2165b97e0d88" providerId="AD"/>
  <person displayName="Maria Catalina Rodriguez Palacios" id="{A3205A76-9A90-4C25-90A7-5A92AC24D3CA}" userId="S::maria.rodriguez@habitatbogota.gov.co::dcdf69a0-fd85-42e4-bcb5-52f8c4a55356"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L22" dT="2025-12-16T15:46:29.57" personId="{A3205A76-9A90-4C25-90A7-5A92AC24D3CA}" id="{F7FA22A1-81EF-408E-9235-B408B46C0026}">
    <text xml:space="preserve">@Diego Camilo Becerra Chaparro @Giradu Cifuentes Cifuentes @Ivan Dario Jara Villalba @Daniel Steven Zarate Delgado </text>
    <mentions>
      <mention mentionpersonId="{ED78048D-30C6-485F-B89E-EB9BDE8AB0F7}" mentionId="{CDF2A71B-32E1-4309-AC38-9D9FC8051E57}" startIndex="0" length="30"/>
      <mention mentionpersonId="{0DEEB5CA-639B-4076-9FE0-288F648A258A}" mentionId="{6638C991-42CF-417B-8A47-2899F5C62909}" startIndex="31" length="27"/>
      <mention mentionpersonId="{15FEFC17-8FD5-4666-B63F-4A6AAC7F88A3}" mentionId="{D70B199E-F229-40CB-B3F2-96DBDAA01659}" startIndex="59" length="25"/>
      <mention mentionpersonId="{1C93C955-9646-45DA-B42B-DBB7A64505F4}" mentionId="{147743D6-68FD-4FD5-B96E-ED4F913F5D43}" startIndex="85" length="29"/>
    </mentions>
  </threadedComment>
  <threadedComment ref="L52" dT="2025-12-16T15:45:41.60" personId="{A3205A76-9A90-4C25-90A7-5A92AC24D3CA}" id="{11C2CE72-BF1E-4AA7-AB37-EB267F121DF3}">
    <text xml:space="preserve">@Diego Camilo Becerra Chaparro @Giradu Cifuentes Cifuentes @Ivan Dario Jara Villalba @Daniel Steven Zarate Delgado </text>
    <mentions>
      <mention mentionpersonId="{ED78048D-30C6-485F-B89E-EB9BDE8AB0F7}" mentionId="{33F380AC-65F7-4C0D-A113-A544D413133E}" startIndex="0" length="30"/>
      <mention mentionpersonId="{0DEEB5CA-639B-4076-9FE0-288F648A258A}" mentionId="{9F0DCA76-46F8-4278-A43B-67BB09D7D46E}" startIndex="31" length="27"/>
      <mention mentionpersonId="{15FEFC17-8FD5-4666-B63F-4A6AAC7F88A3}" mentionId="{F3E07989-5B59-4D46-B81C-49BB4C95A50B}" startIndex="59" length="25"/>
      <mention mentionpersonId="{1C93C955-9646-45DA-B42B-DBB7A64505F4}" mentionId="{CBC5643A-45B3-49D2-A427-35BC159B90F7}" startIndex="85" length="29"/>
    </mentions>
  </threadedComment>
  <threadedComment ref="L53" dT="2025-12-16T15:41:14.94" personId="{A3205A76-9A90-4C25-90A7-5A92AC24D3CA}" id="{1058B6C8-30EA-43DA-9179-6919552D878A}">
    <text>@Lolita Camargo Correa por favor diligenciar la información de este año</text>
    <mentions>
      <mention mentionpersonId="{69512605-2D64-4C72-9144-B79C11EAC6CE}" mentionId="{8729B75B-5BCE-46DE-9E74-A6C7315D0A0A}" startIndex="0" length="22"/>
    </mentions>
  </threadedComment>
  <threadedComment ref="L53" dT="2025-12-16T15:47:58.60" personId="{34BB11A4-9AF9-4455-BC06-01CD565F5F3A}" id="{B4208B77-77DE-42E6-AF09-420D0FE2B851}" parentId="{1058B6C8-30EA-43DA-9179-6919552D878A}">
    <text xml:space="preserve">Diligenciado </text>
  </threadedComment>
  <threadedComment ref="L54" dT="2025-12-16T15:47:18.40" personId="{A3205A76-9A90-4C25-90A7-5A92AC24D3CA}" id="{B65AA81C-ADF2-4608-87B7-B2A7F73DBF7C}">
    <text xml:space="preserve">@Diego Camilo Becerra Chaparro @Giradu Cifuentes Cifuentes @Ivan Dario Jara Villalba @Daniel Steven Zarate Delgado </text>
    <mentions>
      <mention mentionpersonId="{ED78048D-30C6-485F-B89E-EB9BDE8AB0F7}" mentionId="{62D50599-31E6-446D-952F-E06C1133EB0F}" startIndex="0" length="30"/>
      <mention mentionpersonId="{0DEEB5CA-639B-4076-9FE0-288F648A258A}" mentionId="{3DD1620E-1E0C-4177-97C8-FC986062047B}" startIndex="31" length="27"/>
      <mention mentionpersonId="{15FEFC17-8FD5-4666-B63F-4A6AAC7F88A3}" mentionId="{53BEF26C-195D-4405-BDB8-805BFD5CA7A9}" startIndex="59" length="25"/>
      <mention mentionpersonId="{1C93C955-9646-45DA-B42B-DBB7A64505F4}" mentionId="{5102D3D3-40EA-4E87-B010-92DA6C07989D}" startIndex="85" length="29"/>
    </mentions>
  </threadedComment>
  <threadedComment ref="L67" dT="2025-12-16T15:47:53.82" personId="{A3205A76-9A90-4C25-90A7-5A92AC24D3CA}" id="{E6C4F352-5EA5-428A-AB1A-9543FF6C7530}">
    <text xml:space="preserve">@Diego Camilo Becerra Chaparro @Ivan Dario Jara Villalba @Giradu Cifuentes Cifuentes @Daniel Steven Zarate Delgado </text>
    <mentions>
      <mention mentionpersonId="{ED78048D-30C6-485F-B89E-EB9BDE8AB0F7}" mentionId="{500A0834-6463-4616-9CAD-B1BE51B978AC}" startIndex="0" length="30"/>
      <mention mentionpersonId="{15FEFC17-8FD5-4666-B63F-4A6AAC7F88A3}" mentionId="{79BF55DC-B07F-4206-A7F5-CAFC74DF687B}" startIndex="31" length="25"/>
      <mention mentionpersonId="{0DEEB5CA-639B-4076-9FE0-288F648A258A}" mentionId="{8D80876F-444F-4C25-808F-703067675726}" startIndex="57" length="27"/>
      <mention mentionpersonId="{1C93C955-9646-45DA-B42B-DBB7A64505F4}" mentionId="{090CFDCF-4F9B-4738-8AAC-1E4DAA7984D6}" startIndex="85" length="29"/>
    </mentions>
  </threadedComment>
</ThreadedComment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9/04/relationships/documenttask" Target="../documenttasks/documenttask1.xml"/><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ECDC4"/>
  </sheetPr>
  <dimension ref="A1:Y100"/>
  <sheetViews>
    <sheetView topLeftCell="N1" zoomScale="70" zoomScaleNormal="70" workbookViewId="0">
      <selection activeCell="P1" sqref="P1"/>
    </sheetView>
  </sheetViews>
  <sheetFormatPr baseColWidth="10" defaultColWidth="8.8984375" defaultRowHeight="13.8"/>
  <cols>
    <col min="1" max="1" width="8.59765625" bestFit="1" customWidth="1"/>
    <col min="2" max="2" width="14.8984375" bestFit="1" customWidth="1"/>
    <col min="3" max="3" width="23.296875" bestFit="1" customWidth="1"/>
    <col min="4" max="4" width="10.8984375" bestFit="1" customWidth="1"/>
    <col min="5" max="5" width="5" bestFit="1" customWidth="1"/>
    <col min="6" max="6" width="19.69921875" bestFit="1" customWidth="1"/>
    <col min="7" max="7" width="27.59765625" bestFit="1" customWidth="1"/>
    <col min="8" max="8" width="13.8984375" bestFit="1" customWidth="1"/>
    <col min="9" max="9" width="14.59765625" customWidth="1"/>
    <col min="10" max="10" width="19.59765625" bestFit="1" customWidth="1"/>
    <col min="11" max="11" width="12.8984375" bestFit="1" customWidth="1"/>
    <col min="12" max="12" width="12.296875" bestFit="1" customWidth="1"/>
    <col min="13" max="13" width="60.69921875" customWidth="1"/>
    <col min="14" max="14" width="21.69921875" customWidth="1"/>
    <col min="15" max="15" width="12.59765625" bestFit="1" customWidth="1"/>
    <col min="16" max="16" width="31.8984375" bestFit="1" customWidth="1"/>
    <col min="17" max="17" width="19.69921875" style="1" bestFit="1" customWidth="1"/>
    <col min="18" max="18" width="23.59765625" style="1" bestFit="1" customWidth="1"/>
    <col min="19" max="19" width="23.59765625" style="1" customWidth="1"/>
    <col min="20" max="20" width="14.296875" style="1" bestFit="1" customWidth="1"/>
    <col min="21" max="21" width="51.59765625" style="1" bestFit="1" customWidth="1"/>
    <col min="23" max="25" width="0" hidden="1" customWidth="1"/>
  </cols>
  <sheetData>
    <row r="1" spans="1:21" ht="25.5" customHeight="1">
      <c r="A1" s="2"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16" t="s">
        <v>16</v>
      </c>
      <c r="R1" s="16" t="s">
        <v>17</v>
      </c>
      <c r="S1" s="16" t="s">
        <v>18</v>
      </c>
      <c r="T1" s="16" t="s">
        <v>19</v>
      </c>
      <c r="U1" s="16" t="s">
        <v>20</v>
      </c>
    </row>
    <row r="2" spans="1:21" hidden="1">
      <c r="A2" s="9">
        <v>1</v>
      </c>
      <c r="B2" s="9">
        <v>118</v>
      </c>
      <c r="C2" s="9" t="s">
        <v>21</v>
      </c>
      <c r="D2" s="9">
        <v>615</v>
      </c>
      <c r="E2" s="9">
        <v>2023</v>
      </c>
      <c r="F2" s="9" t="s">
        <v>22</v>
      </c>
      <c r="G2" s="9" t="s">
        <v>23</v>
      </c>
      <c r="H2" s="9" t="s">
        <v>24</v>
      </c>
      <c r="I2" s="9" t="s">
        <v>25</v>
      </c>
      <c r="J2" s="9" t="s">
        <v>26</v>
      </c>
      <c r="K2" s="9">
        <v>1.1000000000000001</v>
      </c>
      <c r="L2" s="9" t="s">
        <v>27</v>
      </c>
      <c r="M2" s="9" t="s">
        <v>28</v>
      </c>
      <c r="N2" s="9" t="s">
        <v>29</v>
      </c>
      <c r="O2" s="9" t="s">
        <v>30</v>
      </c>
      <c r="P2" s="10">
        <v>8.5000000000000006E-3</v>
      </c>
      <c r="Q2" s="4"/>
      <c r="R2" s="4"/>
      <c r="S2" s="4"/>
      <c r="T2" s="4"/>
      <c r="U2" s="4"/>
    </row>
    <row r="3" spans="1:21" hidden="1">
      <c r="A3" s="11">
        <v>2</v>
      </c>
      <c r="B3" s="9">
        <v>118</v>
      </c>
      <c r="C3" s="9" t="s">
        <v>21</v>
      </c>
      <c r="D3" s="9">
        <v>615</v>
      </c>
      <c r="E3" s="9">
        <v>2023</v>
      </c>
      <c r="F3" s="9" t="s">
        <v>22</v>
      </c>
      <c r="G3" s="9" t="s">
        <v>23</v>
      </c>
      <c r="H3" s="9" t="s">
        <v>24</v>
      </c>
      <c r="I3" s="9" t="s">
        <v>25</v>
      </c>
      <c r="J3" s="9" t="s">
        <v>26</v>
      </c>
      <c r="K3" s="9">
        <v>1.2</v>
      </c>
      <c r="L3" s="9" t="s">
        <v>27</v>
      </c>
      <c r="M3" s="9" t="s">
        <v>31</v>
      </c>
      <c r="N3" s="9" t="s">
        <v>29</v>
      </c>
      <c r="O3" s="9" t="s">
        <v>30</v>
      </c>
      <c r="P3" s="10">
        <v>8.1900000000000001E-2</v>
      </c>
      <c r="Q3" s="4"/>
      <c r="R3" s="4"/>
      <c r="S3" s="4"/>
      <c r="T3" s="4"/>
      <c r="U3" s="4"/>
    </row>
    <row r="4" spans="1:21" hidden="1">
      <c r="A4" s="11">
        <v>3</v>
      </c>
      <c r="B4" s="9">
        <v>118</v>
      </c>
      <c r="C4" s="9" t="s">
        <v>21</v>
      </c>
      <c r="D4" s="9">
        <v>615</v>
      </c>
      <c r="E4" s="9">
        <v>2023</v>
      </c>
      <c r="F4" s="9" t="s">
        <v>22</v>
      </c>
      <c r="G4" s="9" t="s">
        <v>23</v>
      </c>
      <c r="H4" s="9" t="s">
        <v>24</v>
      </c>
      <c r="I4" s="9" t="s">
        <v>25</v>
      </c>
      <c r="J4" s="9" t="s">
        <v>26</v>
      </c>
      <c r="K4" s="9">
        <v>1.3</v>
      </c>
      <c r="L4" s="9" t="s">
        <v>27</v>
      </c>
      <c r="M4" s="9" t="s">
        <v>32</v>
      </c>
      <c r="N4" s="9" t="s">
        <v>29</v>
      </c>
      <c r="O4" s="9" t="s">
        <v>30</v>
      </c>
      <c r="P4" s="10">
        <v>3.5099999999999999E-2</v>
      </c>
      <c r="Q4" s="4"/>
      <c r="R4" s="4"/>
      <c r="S4" s="4"/>
      <c r="T4" s="4"/>
      <c r="U4" s="4"/>
    </row>
    <row r="5" spans="1:21" hidden="1">
      <c r="A5" s="11">
        <v>4</v>
      </c>
      <c r="B5" s="9">
        <v>118</v>
      </c>
      <c r="C5" s="9" t="s">
        <v>21</v>
      </c>
      <c r="D5" s="9">
        <v>615</v>
      </c>
      <c r="E5" s="9">
        <v>2023</v>
      </c>
      <c r="F5" s="9" t="s">
        <v>22</v>
      </c>
      <c r="G5" s="9" t="s">
        <v>23</v>
      </c>
      <c r="H5" s="9" t="s">
        <v>24</v>
      </c>
      <c r="I5" s="9" t="s">
        <v>25</v>
      </c>
      <c r="J5" s="9" t="s">
        <v>26</v>
      </c>
      <c r="K5" s="9">
        <v>1.4</v>
      </c>
      <c r="L5" s="9" t="s">
        <v>27</v>
      </c>
      <c r="M5" s="9" t="s">
        <v>33</v>
      </c>
      <c r="N5" s="9" t="s">
        <v>29</v>
      </c>
      <c r="O5" s="9" t="s">
        <v>30</v>
      </c>
      <c r="P5" s="10">
        <v>0.18609999999999999</v>
      </c>
      <c r="Q5" s="6"/>
      <c r="R5" s="6"/>
      <c r="S5" s="6"/>
      <c r="T5" s="4"/>
      <c r="U5" s="6"/>
    </row>
    <row r="6" spans="1:21" hidden="1">
      <c r="A6" s="9">
        <v>5</v>
      </c>
      <c r="B6" s="9">
        <v>118</v>
      </c>
      <c r="C6" s="9" t="s">
        <v>21</v>
      </c>
      <c r="D6" s="9">
        <v>615</v>
      </c>
      <c r="E6" s="9">
        <v>2023</v>
      </c>
      <c r="F6" s="9" t="s">
        <v>22</v>
      </c>
      <c r="G6" s="9" t="s">
        <v>23</v>
      </c>
      <c r="H6" s="9" t="s">
        <v>24</v>
      </c>
      <c r="I6" s="9" t="s">
        <v>25</v>
      </c>
      <c r="J6" s="9" t="s">
        <v>26</v>
      </c>
      <c r="K6" s="13">
        <v>2</v>
      </c>
      <c r="L6" s="9" t="s">
        <v>27</v>
      </c>
      <c r="M6" s="9" t="s">
        <v>34</v>
      </c>
      <c r="N6" s="9" t="s">
        <v>35</v>
      </c>
      <c r="O6" s="9" t="s">
        <v>30</v>
      </c>
      <c r="P6" s="6">
        <v>165968</v>
      </c>
      <c r="Q6" s="6"/>
      <c r="R6" s="6"/>
      <c r="S6" s="6"/>
      <c r="T6" s="4"/>
      <c r="U6" s="6"/>
    </row>
    <row r="7" spans="1:21" hidden="1">
      <c r="A7" s="11">
        <v>6</v>
      </c>
      <c r="B7" s="9">
        <v>118</v>
      </c>
      <c r="C7" s="9" t="s">
        <v>21</v>
      </c>
      <c r="D7" s="9">
        <v>615</v>
      </c>
      <c r="E7" s="9">
        <v>2023</v>
      </c>
      <c r="F7" s="9" t="s">
        <v>22</v>
      </c>
      <c r="G7" s="9" t="s">
        <v>23</v>
      </c>
      <c r="H7" s="9" t="s">
        <v>24</v>
      </c>
      <c r="I7" s="9" t="s">
        <v>25</v>
      </c>
      <c r="J7" s="9" t="s">
        <v>26</v>
      </c>
      <c r="K7" s="13">
        <v>3</v>
      </c>
      <c r="L7" s="9" t="s">
        <v>27</v>
      </c>
      <c r="M7" s="9" t="s">
        <v>36</v>
      </c>
      <c r="N7" s="9" t="s">
        <v>35</v>
      </c>
      <c r="O7" s="9" t="s">
        <v>30</v>
      </c>
      <c r="P7" s="12">
        <v>0.35</v>
      </c>
      <c r="Q7" s="6"/>
      <c r="R7" s="6"/>
      <c r="S7" s="6"/>
      <c r="T7" s="4"/>
      <c r="U7" s="6"/>
    </row>
    <row r="8" spans="1:21" hidden="1">
      <c r="A8" s="11">
        <v>7</v>
      </c>
      <c r="B8" s="9">
        <v>118</v>
      </c>
      <c r="C8" s="9" t="s">
        <v>21</v>
      </c>
      <c r="D8" s="9">
        <v>615</v>
      </c>
      <c r="E8" s="9">
        <v>2023</v>
      </c>
      <c r="F8" s="9" t="s">
        <v>22</v>
      </c>
      <c r="G8" s="9" t="s">
        <v>23</v>
      </c>
      <c r="H8" s="9" t="s">
        <v>24</v>
      </c>
      <c r="I8" s="9" t="s">
        <v>25</v>
      </c>
      <c r="J8" s="9" t="s">
        <v>26</v>
      </c>
      <c r="K8" s="13">
        <v>4</v>
      </c>
      <c r="L8" s="9" t="s">
        <v>27</v>
      </c>
      <c r="M8" s="9" t="s">
        <v>37</v>
      </c>
      <c r="N8" s="9" t="s">
        <v>35</v>
      </c>
      <c r="O8" s="9" t="s">
        <v>30</v>
      </c>
      <c r="P8" s="6">
        <v>11100</v>
      </c>
      <c r="Q8" s="6"/>
      <c r="R8" s="6"/>
      <c r="S8" s="6"/>
      <c r="T8" s="4"/>
      <c r="U8" s="6"/>
    </row>
    <row r="9" spans="1:21" hidden="1">
      <c r="A9" s="11">
        <v>8</v>
      </c>
      <c r="B9" s="9">
        <v>118</v>
      </c>
      <c r="C9" s="9" t="s">
        <v>21</v>
      </c>
      <c r="D9" s="9">
        <v>615</v>
      </c>
      <c r="E9" s="9">
        <v>2023</v>
      </c>
      <c r="F9" s="9" t="s">
        <v>22</v>
      </c>
      <c r="G9" s="9" t="s">
        <v>23</v>
      </c>
      <c r="H9" s="9" t="s">
        <v>24</v>
      </c>
      <c r="I9" s="9" t="s">
        <v>25</v>
      </c>
      <c r="J9" s="9" t="s">
        <v>26</v>
      </c>
      <c r="K9" s="13">
        <v>5</v>
      </c>
      <c r="L9" s="9" t="s">
        <v>27</v>
      </c>
      <c r="M9" s="9" t="s">
        <v>38</v>
      </c>
      <c r="N9" s="9" t="s">
        <v>29</v>
      </c>
      <c r="O9" s="9" t="s">
        <v>30</v>
      </c>
      <c r="P9" s="10">
        <v>0.57820000000000005</v>
      </c>
      <c r="Q9" s="6"/>
      <c r="R9" s="6"/>
      <c r="S9" s="6"/>
      <c r="T9" s="4"/>
      <c r="U9" s="6"/>
    </row>
    <row r="10" spans="1:21" hidden="1">
      <c r="A10" s="9">
        <v>9</v>
      </c>
      <c r="B10" s="9">
        <v>118</v>
      </c>
      <c r="C10" s="9" t="s">
        <v>21</v>
      </c>
      <c r="D10" s="9">
        <v>615</v>
      </c>
      <c r="E10" s="9">
        <v>2023</v>
      </c>
      <c r="F10" s="9" t="s">
        <v>22</v>
      </c>
      <c r="G10" s="9" t="s">
        <v>23</v>
      </c>
      <c r="H10" s="9" t="s">
        <v>24</v>
      </c>
      <c r="I10" s="9" t="s">
        <v>25</v>
      </c>
      <c r="J10" s="9" t="s">
        <v>26</v>
      </c>
      <c r="K10" s="13">
        <v>6</v>
      </c>
      <c r="L10" s="9" t="s">
        <v>27</v>
      </c>
      <c r="M10" s="9" t="s">
        <v>39</v>
      </c>
      <c r="N10" s="9" t="s">
        <v>35</v>
      </c>
      <c r="O10" s="9" t="s">
        <v>30</v>
      </c>
      <c r="P10" s="6"/>
      <c r="Q10" s="6"/>
      <c r="R10" s="6"/>
      <c r="S10" s="6"/>
      <c r="T10" s="4"/>
      <c r="U10" s="6"/>
    </row>
    <row r="11" spans="1:21" hidden="1">
      <c r="A11" s="11">
        <v>10</v>
      </c>
      <c r="B11" s="9">
        <v>118</v>
      </c>
      <c r="C11" s="9" t="s">
        <v>21</v>
      </c>
      <c r="D11" s="9">
        <v>615</v>
      </c>
      <c r="E11" s="9">
        <v>2023</v>
      </c>
      <c r="F11" s="9" t="s">
        <v>22</v>
      </c>
      <c r="G11" s="9" t="s">
        <v>23</v>
      </c>
      <c r="H11" s="9" t="s">
        <v>24</v>
      </c>
      <c r="I11" s="9" t="s">
        <v>25</v>
      </c>
      <c r="J11" s="9" t="s">
        <v>26</v>
      </c>
      <c r="K11" s="13">
        <v>7</v>
      </c>
      <c r="L11" s="9" t="s">
        <v>27</v>
      </c>
      <c r="M11" s="9" t="s">
        <v>40</v>
      </c>
      <c r="N11" s="9" t="s">
        <v>35</v>
      </c>
      <c r="O11" s="9" t="s">
        <v>30</v>
      </c>
      <c r="P11" s="6">
        <v>2583</v>
      </c>
      <c r="Q11" s="6"/>
      <c r="R11" s="6"/>
      <c r="S11" s="6"/>
      <c r="T11" s="4"/>
      <c r="U11" s="6"/>
    </row>
    <row r="12" spans="1:21" hidden="1">
      <c r="A12" s="11">
        <v>11</v>
      </c>
      <c r="B12" s="9">
        <v>118</v>
      </c>
      <c r="C12" s="9" t="s">
        <v>21</v>
      </c>
      <c r="D12" s="9">
        <v>615</v>
      </c>
      <c r="E12" s="9">
        <v>2023</v>
      </c>
      <c r="F12" s="9" t="s">
        <v>22</v>
      </c>
      <c r="G12" s="9" t="s">
        <v>23</v>
      </c>
      <c r="H12" s="9" t="s">
        <v>24</v>
      </c>
      <c r="I12" s="9" t="s">
        <v>25</v>
      </c>
      <c r="J12" s="9" t="s">
        <v>26</v>
      </c>
      <c r="K12" s="13">
        <v>8</v>
      </c>
      <c r="L12" s="9" t="s">
        <v>27</v>
      </c>
      <c r="M12" s="9" t="s">
        <v>41</v>
      </c>
      <c r="N12" s="9" t="s">
        <v>42</v>
      </c>
      <c r="O12" s="9" t="s">
        <v>30</v>
      </c>
      <c r="P12" s="6"/>
      <c r="Q12" s="4"/>
      <c r="R12" s="4"/>
      <c r="S12" s="4"/>
      <c r="T12" s="4"/>
      <c r="U12" s="4"/>
    </row>
    <row r="13" spans="1:21" hidden="1">
      <c r="A13" s="11">
        <v>12</v>
      </c>
      <c r="B13" s="9">
        <v>118</v>
      </c>
      <c r="C13" s="9" t="s">
        <v>21</v>
      </c>
      <c r="D13" s="9">
        <v>615</v>
      </c>
      <c r="E13" s="9">
        <v>2023</v>
      </c>
      <c r="F13" s="9" t="s">
        <v>22</v>
      </c>
      <c r="G13" s="9" t="s">
        <v>23</v>
      </c>
      <c r="H13" s="9" t="s">
        <v>24</v>
      </c>
      <c r="I13" s="9" t="s">
        <v>25</v>
      </c>
      <c r="J13" s="9" t="s">
        <v>26</v>
      </c>
      <c r="K13" s="13">
        <v>9</v>
      </c>
      <c r="L13" s="9" t="s">
        <v>27</v>
      </c>
      <c r="M13" s="9" t="s">
        <v>43</v>
      </c>
      <c r="N13" s="9" t="s">
        <v>35</v>
      </c>
      <c r="O13" s="9" t="s">
        <v>30</v>
      </c>
      <c r="P13" s="6">
        <v>55</v>
      </c>
      <c r="Q13" s="6"/>
      <c r="R13" s="6"/>
      <c r="S13" s="6"/>
      <c r="T13" s="4"/>
      <c r="U13" s="6"/>
    </row>
    <row r="14" spans="1:21" hidden="1">
      <c r="A14" s="9">
        <v>13</v>
      </c>
      <c r="B14" s="9">
        <v>118</v>
      </c>
      <c r="C14" s="9" t="s">
        <v>21</v>
      </c>
      <c r="D14" s="9">
        <v>615</v>
      </c>
      <c r="E14" s="9">
        <v>2023</v>
      </c>
      <c r="F14" s="9" t="s">
        <v>22</v>
      </c>
      <c r="G14" s="9" t="s">
        <v>23</v>
      </c>
      <c r="H14" s="9" t="s">
        <v>24</v>
      </c>
      <c r="I14" s="9" t="s">
        <v>25</v>
      </c>
      <c r="J14" s="9" t="s">
        <v>26</v>
      </c>
      <c r="K14" s="13">
        <v>10</v>
      </c>
      <c r="L14" s="9" t="s">
        <v>27</v>
      </c>
      <c r="M14" s="9" t="s">
        <v>44</v>
      </c>
      <c r="N14" s="9" t="s">
        <v>42</v>
      </c>
      <c r="O14" s="9" t="s">
        <v>30</v>
      </c>
      <c r="P14" s="6"/>
      <c r="Q14" s="6"/>
      <c r="R14" s="6"/>
      <c r="S14" s="6"/>
      <c r="T14" s="4"/>
      <c r="U14" s="6"/>
    </row>
    <row r="15" spans="1:21" hidden="1">
      <c r="A15" s="11">
        <v>14</v>
      </c>
      <c r="B15" s="9">
        <v>118</v>
      </c>
      <c r="C15" s="9" t="s">
        <v>21</v>
      </c>
      <c r="D15" s="9">
        <v>615</v>
      </c>
      <c r="E15" s="9">
        <v>2023</v>
      </c>
      <c r="F15" s="9" t="s">
        <v>22</v>
      </c>
      <c r="G15" s="9" t="s">
        <v>23</v>
      </c>
      <c r="H15" s="9" t="s">
        <v>24</v>
      </c>
      <c r="I15" s="9" t="s">
        <v>25</v>
      </c>
      <c r="J15" s="9" t="s">
        <v>26</v>
      </c>
      <c r="K15" s="13">
        <v>11</v>
      </c>
      <c r="L15" s="9" t="s">
        <v>27</v>
      </c>
      <c r="M15" s="9" t="s">
        <v>45</v>
      </c>
      <c r="N15" s="9" t="s">
        <v>35</v>
      </c>
      <c r="O15" s="9" t="s">
        <v>30</v>
      </c>
      <c r="P15" s="12">
        <v>0.45</v>
      </c>
      <c r="Q15" s="6"/>
      <c r="R15" s="6"/>
      <c r="S15" s="6"/>
      <c r="T15" s="4"/>
      <c r="U15" s="6"/>
    </row>
    <row r="16" spans="1:21" hidden="1">
      <c r="A16" s="11">
        <v>15</v>
      </c>
      <c r="B16" s="9">
        <v>118</v>
      </c>
      <c r="C16" s="9" t="s">
        <v>21</v>
      </c>
      <c r="D16" s="9">
        <v>615</v>
      </c>
      <c r="E16" s="9">
        <v>2023</v>
      </c>
      <c r="F16" s="9" t="s">
        <v>22</v>
      </c>
      <c r="G16" s="9" t="s">
        <v>23</v>
      </c>
      <c r="H16" s="9" t="s">
        <v>24</v>
      </c>
      <c r="I16" s="9" t="s">
        <v>25</v>
      </c>
      <c r="J16" s="9" t="s">
        <v>26</v>
      </c>
      <c r="K16" s="13">
        <v>12</v>
      </c>
      <c r="L16" s="9" t="s">
        <v>27</v>
      </c>
      <c r="M16" s="9" t="s">
        <v>46</v>
      </c>
      <c r="N16" s="9" t="s">
        <v>35</v>
      </c>
      <c r="O16" s="9" t="s">
        <v>30</v>
      </c>
      <c r="P16" s="12">
        <v>1</v>
      </c>
      <c r="Q16" s="6"/>
      <c r="R16" s="6"/>
      <c r="S16" s="6"/>
      <c r="T16" s="4"/>
      <c r="U16" s="6"/>
    </row>
    <row r="17" spans="1:25" hidden="1">
      <c r="A17" s="11">
        <v>16</v>
      </c>
      <c r="B17" s="9">
        <v>118</v>
      </c>
      <c r="C17" s="9" t="s">
        <v>21</v>
      </c>
      <c r="D17" s="9">
        <v>615</v>
      </c>
      <c r="E17" s="9">
        <v>2023</v>
      </c>
      <c r="F17" s="9" t="s">
        <v>22</v>
      </c>
      <c r="G17" s="9" t="s">
        <v>23</v>
      </c>
      <c r="H17" s="9" t="s">
        <v>24</v>
      </c>
      <c r="I17" s="9" t="s">
        <v>25</v>
      </c>
      <c r="J17" s="9" t="s">
        <v>26</v>
      </c>
      <c r="K17" s="13">
        <v>13</v>
      </c>
      <c r="L17" s="9" t="s">
        <v>27</v>
      </c>
      <c r="M17" s="9" t="s">
        <v>47</v>
      </c>
      <c r="N17" s="9" t="s">
        <v>48</v>
      </c>
      <c r="O17" s="9" t="s">
        <v>30</v>
      </c>
      <c r="P17" s="12"/>
      <c r="Q17" s="7"/>
      <c r="R17" s="7"/>
      <c r="S17" s="7"/>
      <c r="T17" s="4"/>
      <c r="U17" s="7"/>
    </row>
    <row r="18" spans="1:25" hidden="1">
      <c r="A18" s="9">
        <v>17</v>
      </c>
      <c r="B18" s="9">
        <v>118</v>
      </c>
      <c r="C18" s="9" t="s">
        <v>21</v>
      </c>
      <c r="D18" s="9">
        <v>615</v>
      </c>
      <c r="E18" s="9">
        <v>2023</v>
      </c>
      <c r="F18" s="9" t="s">
        <v>22</v>
      </c>
      <c r="G18" s="9" t="s">
        <v>23</v>
      </c>
      <c r="H18" s="9" t="s">
        <v>24</v>
      </c>
      <c r="I18" s="9" t="s">
        <v>25</v>
      </c>
      <c r="J18" s="9" t="s">
        <v>26</v>
      </c>
      <c r="K18" s="13">
        <v>14</v>
      </c>
      <c r="L18" s="9" t="s">
        <v>49</v>
      </c>
      <c r="M18" s="9" t="s">
        <v>50</v>
      </c>
      <c r="N18" s="9" t="s">
        <v>51</v>
      </c>
      <c r="O18" s="9" t="s">
        <v>52</v>
      </c>
      <c r="P18" s="12">
        <v>1</v>
      </c>
      <c r="Q18" s="6"/>
      <c r="R18" s="6"/>
      <c r="S18" s="6"/>
      <c r="T18" s="4"/>
      <c r="U18" s="6"/>
    </row>
    <row r="19" spans="1:25" hidden="1">
      <c r="A19" s="11">
        <v>18</v>
      </c>
      <c r="B19" s="9">
        <v>118</v>
      </c>
      <c r="C19" s="9" t="s">
        <v>21</v>
      </c>
      <c r="D19" s="9">
        <v>615</v>
      </c>
      <c r="E19" s="9">
        <v>2023</v>
      </c>
      <c r="F19" s="9" t="s">
        <v>22</v>
      </c>
      <c r="G19" s="9" t="s">
        <v>23</v>
      </c>
      <c r="H19" s="9" t="s">
        <v>24</v>
      </c>
      <c r="I19" s="9" t="s">
        <v>25</v>
      </c>
      <c r="J19" s="9" t="s">
        <v>26</v>
      </c>
      <c r="K19" s="13">
        <v>15</v>
      </c>
      <c r="L19" s="9" t="s">
        <v>49</v>
      </c>
      <c r="M19" s="9" t="s">
        <v>53</v>
      </c>
      <c r="N19" s="9" t="s">
        <v>51</v>
      </c>
      <c r="O19" s="9" t="s">
        <v>52</v>
      </c>
      <c r="P19" s="12">
        <v>1</v>
      </c>
      <c r="Q19" s="6"/>
      <c r="R19" s="6"/>
      <c r="S19" s="6"/>
      <c r="T19" s="4"/>
      <c r="U19" s="6"/>
    </row>
    <row r="20" spans="1:25" hidden="1">
      <c r="A20" s="11">
        <v>19</v>
      </c>
      <c r="B20" s="9">
        <v>118</v>
      </c>
      <c r="C20" s="9" t="s">
        <v>21</v>
      </c>
      <c r="D20" s="9">
        <v>615</v>
      </c>
      <c r="E20" s="9">
        <v>2023</v>
      </c>
      <c r="F20" s="9" t="s">
        <v>22</v>
      </c>
      <c r="G20" s="9" t="s">
        <v>23</v>
      </c>
      <c r="H20" s="9" t="s">
        <v>24</v>
      </c>
      <c r="I20" s="9" t="s">
        <v>25</v>
      </c>
      <c r="J20" s="9" t="s">
        <v>26</v>
      </c>
      <c r="K20" s="9">
        <v>16.100000000000001</v>
      </c>
      <c r="L20" s="9" t="s">
        <v>49</v>
      </c>
      <c r="M20" s="9" t="s">
        <v>54</v>
      </c>
      <c r="N20" s="9" t="s">
        <v>51</v>
      </c>
      <c r="O20" s="9" t="s">
        <v>52</v>
      </c>
      <c r="P20" s="12">
        <v>1</v>
      </c>
      <c r="Q20" s="6"/>
      <c r="R20" s="6"/>
      <c r="S20" s="6"/>
      <c r="T20" s="4"/>
      <c r="U20" s="6"/>
    </row>
    <row r="21" spans="1:25" hidden="1">
      <c r="A21" s="11">
        <v>20</v>
      </c>
      <c r="B21" s="9">
        <v>118</v>
      </c>
      <c r="C21" s="9" t="s">
        <v>21</v>
      </c>
      <c r="D21" s="9">
        <v>615</v>
      </c>
      <c r="E21" s="9">
        <v>2023</v>
      </c>
      <c r="F21" s="9" t="s">
        <v>22</v>
      </c>
      <c r="G21" s="9" t="s">
        <v>23</v>
      </c>
      <c r="H21" s="9" t="s">
        <v>24</v>
      </c>
      <c r="I21" s="9" t="s">
        <v>25</v>
      </c>
      <c r="J21" s="9" t="s">
        <v>26</v>
      </c>
      <c r="K21" s="9">
        <v>16.2</v>
      </c>
      <c r="L21" s="9" t="s">
        <v>49</v>
      </c>
      <c r="M21" s="9" t="s">
        <v>55</v>
      </c>
      <c r="N21" s="9" t="s">
        <v>51</v>
      </c>
      <c r="O21" s="9" t="s">
        <v>52</v>
      </c>
      <c r="P21" s="12">
        <v>0.99</v>
      </c>
      <c r="Q21" s="6"/>
      <c r="R21" s="6"/>
      <c r="S21" s="6"/>
      <c r="T21" s="4"/>
      <c r="U21" s="6"/>
    </row>
    <row r="22" spans="1:25" hidden="1">
      <c r="A22" s="9">
        <v>21</v>
      </c>
      <c r="B22" s="9">
        <v>118</v>
      </c>
      <c r="C22" s="9" t="s">
        <v>21</v>
      </c>
      <c r="D22" s="9">
        <v>615</v>
      </c>
      <c r="E22" s="9">
        <v>2023</v>
      </c>
      <c r="F22" s="9" t="s">
        <v>22</v>
      </c>
      <c r="G22" s="9" t="s">
        <v>23</v>
      </c>
      <c r="H22" s="9" t="s">
        <v>24</v>
      </c>
      <c r="I22" s="9" t="s">
        <v>25</v>
      </c>
      <c r="J22" s="9" t="s">
        <v>26</v>
      </c>
      <c r="K22" s="9">
        <v>17.100000000000001</v>
      </c>
      <c r="L22" s="9" t="s">
        <v>49</v>
      </c>
      <c r="M22" s="9" t="s">
        <v>56</v>
      </c>
      <c r="N22" s="9" t="s">
        <v>51</v>
      </c>
      <c r="O22" s="9" t="s">
        <v>52</v>
      </c>
      <c r="P22" s="12">
        <v>1</v>
      </c>
      <c r="Q22" s="4"/>
      <c r="R22" s="4"/>
      <c r="S22" s="4"/>
      <c r="T22" s="4"/>
      <c r="U22" s="4"/>
    </row>
    <row r="23" spans="1:25" hidden="1">
      <c r="A23" s="11">
        <v>22</v>
      </c>
      <c r="B23" s="9">
        <v>118</v>
      </c>
      <c r="C23" s="9" t="s">
        <v>21</v>
      </c>
      <c r="D23" s="9">
        <v>615</v>
      </c>
      <c r="E23" s="9">
        <v>2023</v>
      </c>
      <c r="F23" s="9" t="s">
        <v>22</v>
      </c>
      <c r="G23" s="9" t="s">
        <v>23</v>
      </c>
      <c r="H23" s="9" t="s">
        <v>24</v>
      </c>
      <c r="I23" s="9" t="s">
        <v>25</v>
      </c>
      <c r="J23" s="9" t="s">
        <v>26</v>
      </c>
      <c r="K23" s="9">
        <v>17.2</v>
      </c>
      <c r="L23" s="9" t="s">
        <v>49</v>
      </c>
      <c r="M23" s="9" t="s">
        <v>57</v>
      </c>
      <c r="N23" s="9" t="s">
        <v>51</v>
      </c>
      <c r="O23" s="9" t="s">
        <v>52</v>
      </c>
      <c r="P23" s="12">
        <v>0.65</v>
      </c>
      <c r="Q23" s="6"/>
      <c r="R23" s="6"/>
      <c r="S23" s="6"/>
      <c r="T23" s="4"/>
      <c r="U23" s="6"/>
    </row>
    <row r="24" spans="1:25" hidden="1">
      <c r="A24" s="11">
        <v>23</v>
      </c>
      <c r="B24" s="9">
        <v>118</v>
      </c>
      <c r="C24" s="9" t="s">
        <v>21</v>
      </c>
      <c r="D24" s="9">
        <v>615</v>
      </c>
      <c r="E24" s="9">
        <v>2023</v>
      </c>
      <c r="F24" s="9" t="s">
        <v>22</v>
      </c>
      <c r="G24" s="9" t="s">
        <v>23</v>
      </c>
      <c r="H24" s="9" t="s">
        <v>24</v>
      </c>
      <c r="I24" s="9" t="s">
        <v>25</v>
      </c>
      <c r="J24" s="9" t="s">
        <v>26</v>
      </c>
      <c r="K24" s="9">
        <v>18.100000000000001</v>
      </c>
      <c r="L24" s="9" t="s">
        <v>49</v>
      </c>
      <c r="M24" s="9" t="s">
        <v>58</v>
      </c>
      <c r="N24" s="9" t="s">
        <v>51</v>
      </c>
      <c r="O24" s="9" t="s">
        <v>52</v>
      </c>
      <c r="P24" s="12">
        <v>1</v>
      </c>
      <c r="Q24" s="7"/>
      <c r="R24" s="7"/>
      <c r="S24" s="7"/>
      <c r="T24" s="4"/>
      <c r="U24" s="7"/>
    </row>
    <row r="25" spans="1:25" hidden="1">
      <c r="A25" s="11">
        <v>24</v>
      </c>
      <c r="B25" s="9">
        <v>118</v>
      </c>
      <c r="C25" s="9" t="s">
        <v>21</v>
      </c>
      <c r="D25" s="9">
        <v>615</v>
      </c>
      <c r="E25" s="9">
        <v>2023</v>
      </c>
      <c r="F25" s="9" t="s">
        <v>22</v>
      </c>
      <c r="G25" s="9" t="s">
        <v>23</v>
      </c>
      <c r="H25" s="9" t="s">
        <v>24</v>
      </c>
      <c r="I25" s="9" t="s">
        <v>25</v>
      </c>
      <c r="J25" s="9" t="s">
        <v>26</v>
      </c>
      <c r="K25" s="9">
        <v>18.2</v>
      </c>
      <c r="L25" s="9" t="s">
        <v>49</v>
      </c>
      <c r="M25" s="9" t="s">
        <v>59</v>
      </c>
      <c r="N25" s="9" t="s">
        <v>51</v>
      </c>
      <c r="O25" s="9" t="s">
        <v>52</v>
      </c>
      <c r="P25" s="12">
        <v>0.7</v>
      </c>
      <c r="Q25" s="6"/>
      <c r="R25" s="6"/>
      <c r="S25" s="6"/>
      <c r="T25" s="4"/>
      <c r="U25" s="6"/>
    </row>
    <row r="26" spans="1:25" hidden="1">
      <c r="A26" s="9">
        <v>25</v>
      </c>
      <c r="B26" s="9">
        <v>118</v>
      </c>
      <c r="C26" s="9" t="s">
        <v>21</v>
      </c>
      <c r="D26" s="9">
        <v>615</v>
      </c>
      <c r="E26" s="9">
        <v>2023</v>
      </c>
      <c r="F26" s="9" t="s">
        <v>22</v>
      </c>
      <c r="G26" s="9" t="s">
        <v>23</v>
      </c>
      <c r="H26" s="9" t="s">
        <v>24</v>
      </c>
      <c r="I26" s="9" t="s">
        <v>25</v>
      </c>
      <c r="J26" s="9" t="s">
        <v>26</v>
      </c>
      <c r="K26" s="9">
        <v>19.100000000000001</v>
      </c>
      <c r="L26" s="9" t="s">
        <v>49</v>
      </c>
      <c r="M26" s="9" t="s">
        <v>60</v>
      </c>
      <c r="N26" s="9" t="s">
        <v>51</v>
      </c>
      <c r="O26" s="9" t="s">
        <v>52</v>
      </c>
      <c r="P26" s="12">
        <v>0.8</v>
      </c>
      <c r="Q26" s="4"/>
      <c r="R26" s="4"/>
      <c r="S26" s="4"/>
      <c r="T26" s="4"/>
      <c r="U26" s="4"/>
    </row>
    <row r="27" spans="1:25" hidden="1">
      <c r="A27" s="11">
        <v>26</v>
      </c>
      <c r="B27" s="9">
        <v>118</v>
      </c>
      <c r="C27" s="9" t="s">
        <v>21</v>
      </c>
      <c r="D27" s="9">
        <v>615</v>
      </c>
      <c r="E27" s="9">
        <v>2023</v>
      </c>
      <c r="F27" s="9" t="s">
        <v>22</v>
      </c>
      <c r="G27" s="9" t="s">
        <v>23</v>
      </c>
      <c r="H27" s="9" t="s">
        <v>24</v>
      </c>
      <c r="I27" s="9" t="s">
        <v>25</v>
      </c>
      <c r="J27" s="9" t="s">
        <v>26</v>
      </c>
      <c r="K27" s="9">
        <v>19.2</v>
      </c>
      <c r="L27" s="9" t="s">
        <v>49</v>
      </c>
      <c r="M27" s="9" t="s">
        <v>61</v>
      </c>
      <c r="N27" s="9" t="s">
        <v>51</v>
      </c>
      <c r="O27" s="9" t="s">
        <v>52</v>
      </c>
      <c r="P27" s="12">
        <v>0.5</v>
      </c>
      <c r="Q27" s="6"/>
      <c r="R27" s="6"/>
      <c r="S27" s="6"/>
      <c r="T27" s="4"/>
      <c r="U27" s="6"/>
    </row>
    <row r="28" spans="1:25" hidden="1">
      <c r="A28" s="11">
        <v>27</v>
      </c>
      <c r="B28" s="9">
        <v>118</v>
      </c>
      <c r="C28" s="9" t="s">
        <v>21</v>
      </c>
      <c r="D28" s="9">
        <v>615</v>
      </c>
      <c r="E28" s="9">
        <v>2023</v>
      </c>
      <c r="F28" s="9" t="s">
        <v>22</v>
      </c>
      <c r="G28" s="9" t="s">
        <v>23</v>
      </c>
      <c r="H28" s="9" t="s">
        <v>24</v>
      </c>
      <c r="I28" s="9" t="s">
        <v>25</v>
      </c>
      <c r="J28" s="9" t="s">
        <v>26</v>
      </c>
      <c r="K28" s="13">
        <v>20</v>
      </c>
      <c r="L28" s="9" t="s">
        <v>49</v>
      </c>
      <c r="M28" s="9" t="s">
        <v>62</v>
      </c>
      <c r="N28" s="9" t="s">
        <v>63</v>
      </c>
      <c r="O28" s="9" t="s">
        <v>30</v>
      </c>
      <c r="P28" s="12"/>
      <c r="Q28" s="6"/>
      <c r="R28" s="6"/>
      <c r="S28" s="6"/>
      <c r="T28" s="4"/>
      <c r="U28" s="6"/>
    </row>
    <row r="29" spans="1:25" hidden="1">
      <c r="A29" s="11">
        <v>28</v>
      </c>
      <c r="B29" s="9">
        <v>118</v>
      </c>
      <c r="C29" s="9" t="s">
        <v>21</v>
      </c>
      <c r="D29" s="9">
        <v>615</v>
      </c>
      <c r="E29" s="9">
        <v>2023</v>
      </c>
      <c r="F29" s="9" t="s">
        <v>22</v>
      </c>
      <c r="G29" s="9" t="s">
        <v>23</v>
      </c>
      <c r="H29" s="9" t="s">
        <v>24</v>
      </c>
      <c r="I29" s="9" t="s">
        <v>25</v>
      </c>
      <c r="J29" s="9" t="s">
        <v>26</v>
      </c>
      <c r="K29" s="9">
        <v>21.1</v>
      </c>
      <c r="L29" s="9" t="s">
        <v>49</v>
      </c>
      <c r="M29" s="9" t="s">
        <v>64</v>
      </c>
      <c r="N29" s="9" t="s">
        <v>51</v>
      </c>
      <c r="O29" s="9" t="s">
        <v>52</v>
      </c>
      <c r="P29" s="12">
        <v>0.99</v>
      </c>
      <c r="Q29" s="6"/>
      <c r="R29" s="6"/>
      <c r="S29" s="6"/>
      <c r="T29" s="4"/>
      <c r="U29" s="6"/>
    </row>
    <row r="30" spans="1:25" hidden="1">
      <c r="A30" s="9">
        <v>29</v>
      </c>
      <c r="B30" s="9">
        <v>118</v>
      </c>
      <c r="C30" s="9" t="s">
        <v>21</v>
      </c>
      <c r="D30" s="9">
        <v>615</v>
      </c>
      <c r="E30" s="9">
        <v>2023</v>
      </c>
      <c r="F30" s="9" t="s">
        <v>22</v>
      </c>
      <c r="G30" s="9" t="s">
        <v>23</v>
      </c>
      <c r="H30" s="9" t="s">
        <v>24</v>
      </c>
      <c r="I30" s="9" t="s">
        <v>25</v>
      </c>
      <c r="J30" s="9" t="s">
        <v>26</v>
      </c>
      <c r="K30" s="9">
        <v>21.2</v>
      </c>
      <c r="L30" s="9" t="s">
        <v>49</v>
      </c>
      <c r="M30" s="9" t="s">
        <v>65</v>
      </c>
      <c r="N30" s="9" t="s">
        <v>51</v>
      </c>
      <c r="O30" s="9" t="s">
        <v>52</v>
      </c>
      <c r="P30" s="12">
        <v>0.7</v>
      </c>
      <c r="Q30" s="6"/>
      <c r="R30" s="6"/>
      <c r="S30" s="6"/>
      <c r="T30" s="4"/>
      <c r="U30" s="6"/>
    </row>
    <row r="31" spans="1:25" s="42" customFormat="1">
      <c r="A31" s="35">
        <v>30</v>
      </c>
      <c r="B31" s="36">
        <v>118</v>
      </c>
      <c r="C31" s="36" t="s">
        <v>21</v>
      </c>
      <c r="D31" s="36">
        <v>615</v>
      </c>
      <c r="E31" s="36">
        <v>2023</v>
      </c>
      <c r="F31" s="36" t="s">
        <v>22</v>
      </c>
      <c r="G31" s="36" t="s">
        <v>23</v>
      </c>
      <c r="H31" s="36" t="s">
        <v>24</v>
      </c>
      <c r="I31" s="36" t="s">
        <v>25</v>
      </c>
      <c r="J31" s="36" t="s">
        <v>26</v>
      </c>
      <c r="K31" s="36">
        <v>22.1</v>
      </c>
      <c r="L31" s="36" t="s">
        <v>49</v>
      </c>
      <c r="M31" s="36" t="s">
        <v>66</v>
      </c>
      <c r="N31" s="36" t="s">
        <v>67</v>
      </c>
      <c r="O31" s="36" t="s">
        <v>30</v>
      </c>
      <c r="P31" s="37">
        <v>5.0000000000000001E-3</v>
      </c>
      <c r="Q31" s="27" t="s">
        <v>514</v>
      </c>
      <c r="R31" s="27">
        <v>0.67800000000000005</v>
      </c>
      <c r="S31" s="27">
        <v>1</v>
      </c>
      <c r="T31" s="33">
        <v>45809</v>
      </c>
      <c r="U31" s="25">
        <v>0.98</v>
      </c>
      <c r="V31" s="38"/>
      <c r="W31" s="39">
        <f>100-6.78</f>
        <v>93.22</v>
      </c>
      <c r="X31" s="40">
        <v>95</v>
      </c>
      <c r="Y31" s="41">
        <f>+W31/X31</f>
        <v>0.98126315789473684</v>
      </c>
    </row>
    <row r="32" spans="1:25" s="42" customFormat="1">
      <c r="A32" s="35">
        <v>31</v>
      </c>
      <c r="B32" s="36">
        <v>118</v>
      </c>
      <c r="C32" s="36" t="s">
        <v>21</v>
      </c>
      <c r="D32" s="36">
        <v>615</v>
      </c>
      <c r="E32" s="36">
        <v>2023</v>
      </c>
      <c r="F32" s="36" t="s">
        <v>22</v>
      </c>
      <c r="G32" s="36" t="s">
        <v>23</v>
      </c>
      <c r="H32" s="36" t="s">
        <v>24</v>
      </c>
      <c r="I32" s="36" t="s">
        <v>25</v>
      </c>
      <c r="J32" s="36" t="s">
        <v>26</v>
      </c>
      <c r="K32" s="36">
        <v>22.2</v>
      </c>
      <c r="L32" s="36" t="s">
        <v>49</v>
      </c>
      <c r="M32" s="36" t="s">
        <v>68</v>
      </c>
      <c r="N32" s="36" t="s">
        <v>67</v>
      </c>
      <c r="O32" s="36" t="s">
        <v>30</v>
      </c>
      <c r="P32" s="43">
        <v>0.1</v>
      </c>
      <c r="Q32" s="27" t="s">
        <v>35</v>
      </c>
      <c r="R32" s="27">
        <v>21.21</v>
      </c>
      <c r="S32" s="27">
        <v>27.95</v>
      </c>
      <c r="T32" s="33">
        <v>45809</v>
      </c>
      <c r="U32" s="25">
        <v>0.8</v>
      </c>
      <c r="W32" s="42">
        <f>100-28</f>
        <v>72</v>
      </c>
      <c r="X32" s="42">
        <v>90</v>
      </c>
      <c r="Y32" s="41">
        <f>+W32/X32</f>
        <v>0.8</v>
      </c>
    </row>
    <row r="33" spans="1:21" s="42" customFormat="1" hidden="1">
      <c r="A33" s="35">
        <v>32</v>
      </c>
      <c r="B33" s="36">
        <v>118</v>
      </c>
      <c r="C33" s="36" t="s">
        <v>21</v>
      </c>
      <c r="D33" s="36">
        <v>615</v>
      </c>
      <c r="E33" s="36">
        <v>2023</v>
      </c>
      <c r="F33" s="36" t="s">
        <v>22</v>
      </c>
      <c r="G33" s="36" t="s">
        <v>23</v>
      </c>
      <c r="H33" s="36" t="s">
        <v>24</v>
      </c>
      <c r="I33" s="36" t="s">
        <v>25</v>
      </c>
      <c r="J33" s="36" t="s">
        <v>26</v>
      </c>
      <c r="K33" s="36">
        <v>23.1</v>
      </c>
      <c r="L33" s="36" t="s">
        <v>49</v>
      </c>
      <c r="M33" s="36" t="s">
        <v>69</v>
      </c>
      <c r="N33" s="36" t="s">
        <v>51</v>
      </c>
      <c r="O33" s="36" t="s">
        <v>52</v>
      </c>
      <c r="P33" s="43">
        <v>0.05</v>
      </c>
      <c r="Q33" s="27"/>
      <c r="R33" s="27"/>
      <c r="S33" s="27"/>
      <c r="T33" s="22"/>
      <c r="U33" s="27"/>
    </row>
    <row r="34" spans="1:21" s="42" customFormat="1" hidden="1">
      <c r="A34" s="36">
        <v>33</v>
      </c>
      <c r="B34" s="36">
        <v>118</v>
      </c>
      <c r="C34" s="36" t="s">
        <v>21</v>
      </c>
      <c r="D34" s="36">
        <v>615</v>
      </c>
      <c r="E34" s="36">
        <v>2023</v>
      </c>
      <c r="F34" s="36" t="s">
        <v>22</v>
      </c>
      <c r="G34" s="36" t="s">
        <v>23</v>
      </c>
      <c r="H34" s="36" t="s">
        <v>24</v>
      </c>
      <c r="I34" s="36" t="s">
        <v>25</v>
      </c>
      <c r="J34" s="36" t="s">
        <v>26</v>
      </c>
      <c r="K34" s="36">
        <v>23.2</v>
      </c>
      <c r="L34" s="36" t="s">
        <v>49</v>
      </c>
      <c r="M34" s="36" t="s">
        <v>70</v>
      </c>
      <c r="N34" s="36" t="s">
        <v>51</v>
      </c>
      <c r="O34" s="36" t="s">
        <v>52</v>
      </c>
      <c r="P34" s="43">
        <v>0.08</v>
      </c>
      <c r="Q34" s="27"/>
      <c r="R34" s="27"/>
      <c r="S34" s="27"/>
      <c r="T34" s="22"/>
      <c r="U34" s="27"/>
    </row>
    <row r="35" spans="1:21" s="42" customFormat="1" hidden="1">
      <c r="A35" s="35">
        <v>34</v>
      </c>
      <c r="B35" s="36">
        <v>118</v>
      </c>
      <c r="C35" s="36" t="s">
        <v>21</v>
      </c>
      <c r="D35" s="36">
        <v>615</v>
      </c>
      <c r="E35" s="36">
        <v>2023</v>
      </c>
      <c r="F35" s="36" t="s">
        <v>22</v>
      </c>
      <c r="G35" s="36" t="s">
        <v>23</v>
      </c>
      <c r="H35" s="36" t="s">
        <v>24</v>
      </c>
      <c r="I35" s="36" t="s">
        <v>25</v>
      </c>
      <c r="J35" s="36" t="s">
        <v>26</v>
      </c>
      <c r="K35" s="36">
        <v>24.1</v>
      </c>
      <c r="L35" s="36" t="s">
        <v>49</v>
      </c>
      <c r="M35" s="36" t="s">
        <v>71</v>
      </c>
      <c r="N35" s="36" t="s">
        <v>72</v>
      </c>
      <c r="O35" s="36" t="s">
        <v>30</v>
      </c>
      <c r="P35" s="43"/>
      <c r="Q35" s="27"/>
      <c r="R35" s="27"/>
      <c r="S35" s="27"/>
      <c r="T35" s="22"/>
      <c r="U35" s="27"/>
    </row>
    <row r="36" spans="1:21" s="42" customFormat="1" hidden="1">
      <c r="A36" s="35">
        <v>35</v>
      </c>
      <c r="B36" s="36">
        <v>118</v>
      </c>
      <c r="C36" s="36" t="s">
        <v>21</v>
      </c>
      <c r="D36" s="36">
        <v>615</v>
      </c>
      <c r="E36" s="36">
        <v>2023</v>
      </c>
      <c r="F36" s="36" t="s">
        <v>22</v>
      </c>
      <c r="G36" s="36" t="s">
        <v>23</v>
      </c>
      <c r="H36" s="36" t="s">
        <v>24</v>
      </c>
      <c r="I36" s="36" t="s">
        <v>25</v>
      </c>
      <c r="J36" s="36" t="s">
        <v>26</v>
      </c>
      <c r="K36" s="36">
        <v>24.2</v>
      </c>
      <c r="L36" s="36" t="s">
        <v>49</v>
      </c>
      <c r="M36" s="36" t="s">
        <v>73</v>
      </c>
      <c r="N36" s="36" t="s">
        <v>72</v>
      </c>
      <c r="O36" s="36" t="s">
        <v>30</v>
      </c>
      <c r="P36" s="43"/>
      <c r="Q36" s="27"/>
      <c r="R36" s="27"/>
      <c r="S36" s="27"/>
      <c r="T36" s="22"/>
      <c r="U36" s="27"/>
    </row>
    <row r="37" spans="1:21" s="42" customFormat="1">
      <c r="A37" s="35">
        <v>36</v>
      </c>
      <c r="B37" s="36">
        <v>118</v>
      </c>
      <c r="C37" s="36" t="s">
        <v>21</v>
      </c>
      <c r="D37" s="36">
        <v>615</v>
      </c>
      <c r="E37" s="36">
        <v>2023</v>
      </c>
      <c r="F37" s="36" t="s">
        <v>22</v>
      </c>
      <c r="G37" s="36" t="s">
        <v>23</v>
      </c>
      <c r="H37" s="36" t="s">
        <v>24</v>
      </c>
      <c r="I37" s="36" t="s">
        <v>25</v>
      </c>
      <c r="J37" s="36" t="s">
        <v>26</v>
      </c>
      <c r="K37" s="36">
        <v>25.1</v>
      </c>
      <c r="L37" s="36" t="s">
        <v>49</v>
      </c>
      <c r="M37" s="36" t="s">
        <v>74</v>
      </c>
      <c r="N37" s="36" t="s">
        <v>514</v>
      </c>
      <c r="O37" s="36" t="s">
        <v>30</v>
      </c>
      <c r="P37" s="43">
        <v>0.3</v>
      </c>
      <c r="Q37" s="25" t="s">
        <v>514</v>
      </c>
      <c r="R37" s="25">
        <v>0.3</v>
      </c>
      <c r="S37" s="25">
        <v>0.3</v>
      </c>
      <c r="T37" s="33">
        <v>45809</v>
      </c>
      <c r="U37" s="25">
        <v>1</v>
      </c>
    </row>
    <row r="38" spans="1:21" s="42" customFormat="1">
      <c r="A38" s="36">
        <v>37</v>
      </c>
      <c r="B38" s="36">
        <v>118</v>
      </c>
      <c r="C38" s="36" t="s">
        <v>21</v>
      </c>
      <c r="D38" s="36">
        <v>615</v>
      </c>
      <c r="E38" s="36">
        <v>2023</v>
      </c>
      <c r="F38" s="36" t="s">
        <v>22</v>
      </c>
      <c r="G38" s="36" t="s">
        <v>23</v>
      </c>
      <c r="H38" s="36" t="s">
        <v>24</v>
      </c>
      <c r="I38" s="36" t="s">
        <v>25</v>
      </c>
      <c r="J38" s="36" t="s">
        <v>26</v>
      </c>
      <c r="K38" s="36">
        <v>25.2</v>
      </c>
      <c r="L38" s="36" t="s">
        <v>49</v>
      </c>
      <c r="M38" s="36" t="s">
        <v>75</v>
      </c>
      <c r="N38" s="36" t="s">
        <v>35</v>
      </c>
      <c r="O38" s="36" t="s">
        <v>30</v>
      </c>
      <c r="P38" s="43">
        <v>0.2</v>
      </c>
      <c r="Q38" s="29" t="s">
        <v>35</v>
      </c>
      <c r="R38" s="25">
        <v>0</v>
      </c>
      <c r="S38" s="25">
        <v>0</v>
      </c>
      <c r="T38" s="33">
        <v>45809</v>
      </c>
      <c r="U38" s="25">
        <v>0</v>
      </c>
    </row>
    <row r="39" spans="1:21" s="42" customFormat="1">
      <c r="A39" s="35">
        <v>38</v>
      </c>
      <c r="B39" s="36">
        <v>118</v>
      </c>
      <c r="C39" s="36" t="s">
        <v>21</v>
      </c>
      <c r="D39" s="36">
        <v>615</v>
      </c>
      <c r="E39" s="36">
        <v>2023</v>
      </c>
      <c r="F39" s="36" t="s">
        <v>22</v>
      </c>
      <c r="G39" s="36" t="s">
        <v>23</v>
      </c>
      <c r="H39" s="36" t="s">
        <v>24</v>
      </c>
      <c r="I39" s="36" t="s">
        <v>25</v>
      </c>
      <c r="J39" s="36" t="s">
        <v>26</v>
      </c>
      <c r="K39" s="44">
        <v>26</v>
      </c>
      <c r="L39" s="36" t="s">
        <v>49</v>
      </c>
      <c r="M39" s="36" t="s">
        <v>76</v>
      </c>
      <c r="N39" s="36" t="s">
        <v>77</v>
      </c>
      <c r="O39" s="36" t="s">
        <v>30</v>
      </c>
      <c r="P39" s="27">
        <v>30</v>
      </c>
      <c r="Q39" s="25" t="s">
        <v>35</v>
      </c>
      <c r="R39" s="45">
        <v>0</v>
      </c>
      <c r="S39" s="45">
        <v>0</v>
      </c>
      <c r="T39" s="33">
        <v>45809</v>
      </c>
      <c r="U39" s="25">
        <v>0</v>
      </c>
    </row>
    <row r="40" spans="1:21" hidden="1">
      <c r="A40" s="11">
        <v>39</v>
      </c>
      <c r="B40" s="9">
        <v>118</v>
      </c>
      <c r="C40" s="9" t="s">
        <v>21</v>
      </c>
      <c r="D40" s="9">
        <v>615</v>
      </c>
      <c r="E40" s="9">
        <v>2023</v>
      </c>
      <c r="F40" s="9" t="s">
        <v>22</v>
      </c>
      <c r="G40" s="9" t="s">
        <v>23</v>
      </c>
      <c r="H40" s="9" t="s">
        <v>24</v>
      </c>
      <c r="I40" s="9" t="s">
        <v>25</v>
      </c>
      <c r="J40" s="9" t="s">
        <v>26</v>
      </c>
      <c r="K40" s="13">
        <v>27</v>
      </c>
      <c r="L40" s="9" t="s">
        <v>49</v>
      </c>
      <c r="M40" s="9" t="s">
        <v>78</v>
      </c>
      <c r="N40" s="9" t="s">
        <v>51</v>
      </c>
      <c r="O40" s="9" t="s">
        <v>52</v>
      </c>
      <c r="P40" s="12">
        <v>0.15</v>
      </c>
      <c r="Q40" s="6"/>
      <c r="R40" s="6"/>
      <c r="S40" s="6"/>
      <c r="T40" s="4"/>
      <c r="U40" s="6"/>
    </row>
    <row r="41" spans="1:21" hidden="1">
      <c r="A41" s="11">
        <v>40</v>
      </c>
      <c r="B41" s="9">
        <v>118</v>
      </c>
      <c r="C41" s="9" t="s">
        <v>21</v>
      </c>
      <c r="D41" s="9">
        <v>615</v>
      </c>
      <c r="E41" s="9">
        <v>2023</v>
      </c>
      <c r="F41" s="9" t="s">
        <v>22</v>
      </c>
      <c r="G41" s="9" t="s">
        <v>23</v>
      </c>
      <c r="H41" s="9" t="s">
        <v>24</v>
      </c>
      <c r="I41" s="9" t="s">
        <v>25</v>
      </c>
      <c r="J41" s="9" t="s">
        <v>26</v>
      </c>
      <c r="K41" s="13">
        <v>28</v>
      </c>
      <c r="L41" s="9" t="s">
        <v>49</v>
      </c>
      <c r="M41" s="9" t="s">
        <v>78</v>
      </c>
      <c r="N41" s="9" t="s">
        <v>63</v>
      </c>
      <c r="O41" s="9" t="s">
        <v>30</v>
      </c>
      <c r="P41" s="12">
        <v>0.35</v>
      </c>
      <c r="Q41" s="6"/>
      <c r="R41" s="6"/>
      <c r="S41" s="6"/>
      <c r="T41" s="4"/>
      <c r="U41" s="6"/>
    </row>
    <row r="42" spans="1:21">
      <c r="Q42" s="14"/>
      <c r="R42" s="14"/>
      <c r="S42" s="14"/>
      <c r="U42" s="14"/>
    </row>
    <row r="43" spans="1:21">
      <c r="Q43" s="15"/>
      <c r="R43" s="21"/>
      <c r="S43" s="15"/>
      <c r="U43" s="15"/>
    </row>
    <row r="44" spans="1:21">
      <c r="Q44" s="15"/>
      <c r="R44" s="15"/>
      <c r="S44" s="15"/>
      <c r="U44" s="15"/>
    </row>
    <row r="45" spans="1:21">
      <c r="Q45" s="14"/>
      <c r="R45" s="14"/>
      <c r="S45" s="14"/>
      <c r="U45" s="14"/>
    </row>
    <row r="46" spans="1:21">
      <c r="Q46" s="15"/>
      <c r="R46" s="15"/>
      <c r="S46" s="15"/>
      <c r="U46" s="15"/>
    </row>
    <row r="47" spans="1:21">
      <c r="Q47" s="15"/>
      <c r="R47" s="15"/>
      <c r="S47" s="15"/>
      <c r="U47" s="15"/>
    </row>
    <row r="48" spans="1:21">
      <c r="Q48" s="15"/>
      <c r="R48" s="15"/>
      <c r="S48" s="15"/>
      <c r="U48" s="15"/>
    </row>
    <row r="49" spans="17:21">
      <c r="Q49" s="15"/>
      <c r="R49" s="15"/>
      <c r="S49" s="15"/>
      <c r="U49" s="15"/>
    </row>
    <row r="50" spans="17:21">
      <c r="Q50" s="15"/>
      <c r="R50" s="15"/>
      <c r="S50" s="15"/>
      <c r="U50" s="15"/>
    </row>
    <row r="51" spans="17:21">
      <c r="Q51" s="15"/>
      <c r="R51" s="15"/>
      <c r="S51" s="15"/>
      <c r="U51" s="15"/>
    </row>
    <row r="52" spans="17:21">
      <c r="Q52" s="15"/>
      <c r="R52" s="15"/>
      <c r="S52" s="15"/>
      <c r="U52" s="15"/>
    </row>
    <row r="53" spans="17:21">
      <c r="Q53" s="15"/>
      <c r="R53" s="15"/>
      <c r="S53" s="15"/>
      <c r="U53" s="15"/>
    </row>
    <row r="54" spans="17:21">
      <c r="Q54" s="15"/>
      <c r="R54" s="15"/>
      <c r="S54" s="15"/>
      <c r="U54" s="15"/>
    </row>
    <row r="55" spans="17:21">
      <c r="Q55" s="14"/>
      <c r="R55" s="14"/>
      <c r="S55" s="14"/>
      <c r="U55" s="14"/>
    </row>
    <row r="56" spans="17:21">
      <c r="Q56" s="15"/>
      <c r="R56" s="15"/>
      <c r="S56" s="15"/>
      <c r="U56" s="15"/>
    </row>
    <row r="57" spans="17:21">
      <c r="Q57" s="15"/>
      <c r="R57" s="15"/>
      <c r="S57" s="15"/>
      <c r="U57" s="15"/>
    </row>
    <row r="58" spans="17:21">
      <c r="Q58" s="15"/>
      <c r="R58" s="15"/>
      <c r="S58" s="15"/>
      <c r="U58" s="15"/>
    </row>
    <row r="59" spans="17:21">
      <c r="Q59" s="15"/>
      <c r="R59" s="15"/>
      <c r="S59" s="15"/>
      <c r="U59" s="15"/>
    </row>
    <row r="60" spans="17:21">
      <c r="Q60" s="15"/>
      <c r="R60" s="15"/>
      <c r="S60" s="15"/>
      <c r="U60" s="15"/>
    </row>
    <row r="61" spans="17:21">
      <c r="Q61" s="15"/>
      <c r="R61" s="15"/>
      <c r="S61" s="15"/>
      <c r="U61" s="15"/>
    </row>
    <row r="62" spans="17:21">
      <c r="Q62" s="15"/>
      <c r="R62" s="15"/>
      <c r="S62" s="15"/>
      <c r="U62" s="15"/>
    </row>
    <row r="63" spans="17:21">
      <c r="Q63" s="15"/>
      <c r="R63" s="15"/>
      <c r="S63" s="15"/>
      <c r="U63" s="15"/>
    </row>
    <row r="64" spans="17:21">
      <c r="Q64" s="15"/>
      <c r="R64" s="15"/>
      <c r="S64" s="15"/>
      <c r="U64" s="15"/>
    </row>
    <row r="65" spans="17:21">
      <c r="Q65" s="15"/>
      <c r="R65" s="15"/>
      <c r="S65" s="15"/>
      <c r="U65" s="15"/>
    </row>
    <row r="66" spans="17:21">
      <c r="Q66" s="14"/>
      <c r="R66" s="14"/>
      <c r="S66" s="14"/>
      <c r="U66" s="14"/>
    </row>
    <row r="67" spans="17:21">
      <c r="Q67" s="15"/>
      <c r="R67" s="15"/>
      <c r="S67" s="15"/>
      <c r="U67" s="15"/>
    </row>
    <row r="68" spans="17:21">
      <c r="Q68" s="15"/>
      <c r="R68" s="15"/>
      <c r="S68" s="15"/>
      <c r="U68" s="15"/>
    </row>
    <row r="70" spans="17:21">
      <c r="Q70" s="14"/>
      <c r="R70" s="14"/>
      <c r="S70" s="14"/>
      <c r="U70" s="14"/>
    </row>
    <row r="71" spans="17:21">
      <c r="Q71" s="14"/>
      <c r="R71" s="14"/>
      <c r="S71" s="14"/>
      <c r="U71" s="14"/>
    </row>
    <row r="72" spans="17:21">
      <c r="Q72" s="15"/>
      <c r="R72" s="15"/>
      <c r="S72" s="15"/>
      <c r="U72" s="15"/>
    </row>
    <row r="73" spans="17:21">
      <c r="Q73" s="14"/>
      <c r="R73" s="14"/>
      <c r="S73" s="14"/>
      <c r="U73" s="14"/>
    </row>
    <row r="74" spans="17:21">
      <c r="Q74" s="15"/>
      <c r="R74" s="15"/>
      <c r="S74" s="15"/>
      <c r="U74" s="15"/>
    </row>
    <row r="75" spans="17:21">
      <c r="Q75" s="15"/>
      <c r="R75" s="15"/>
      <c r="S75" s="15"/>
      <c r="U75" s="15"/>
    </row>
    <row r="76" spans="17:21">
      <c r="Q76" s="15"/>
      <c r="R76" s="15"/>
      <c r="S76" s="15"/>
      <c r="U76" s="15"/>
    </row>
    <row r="77" spans="17:21">
      <c r="Q77" s="15"/>
      <c r="R77" s="15"/>
      <c r="S77" s="15"/>
      <c r="U77" s="15"/>
    </row>
    <row r="78" spans="17:21">
      <c r="Q78" s="15"/>
      <c r="R78" s="15"/>
      <c r="S78" s="15"/>
      <c r="U78" s="15"/>
    </row>
    <row r="79" spans="17:21">
      <c r="Q79" s="15"/>
      <c r="R79" s="15"/>
      <c r="S79" s="15"/>
      <c r="U79" s="15"/>
    </row>
    <row r="80" spans="17:21">
      <c r="Q80" s="14"/>
      <c r="R80" s="14"/>
      <c r="S80" s="14"/>
      <c r="U80" s="14"/>
    </row>
    <row r="81" spans="17:21">
      <c r="Q81" s="14"/>
      <c r="R81" s="14"/>
      <c r="S81" s="14"/>
      <c r="U81" s="14"/>
    </row>
    <row r="82" spans="17:21">
      <c r="Q82" s="14"/>
      <c r="R82" s="14"/>
      <c r="S82" s="14"/>
      <c r="U82" s="14"/>
    </row>
    <row r="83" spans="17:21">
      <c r="Q83" s="14"/>
      <c r="R83" s="14"/>
      <c r="S83" s="14"/>
      <c r="U83" s="14"/>
    </row>
    <row r="84" spans="17:21">
      <c r="Q84" s="15"/>
      <c r="R84" s="15"/>
      <c r="S84" s="15"/>
      <c r="U84" s="15"/>
    </row>
    <row r="85" spans="17:21">
      <c r="Q85" s="14"/>
      <c r="R85" s="14"/>
      <c r="S85" s="14"/>
      <c r="U85" s="14"/>
    </row>
    <row r="87" spans="17:21">
      <c r="Q87" s="15"/>
      <c r="R87" s="15"/>
      <c r="S87" s="15"/>
      <c r="U87" s="15"/>
    </row>
    <row r="88" spans="17:21">
      <c r="Q88" s="15"/>
      <c r="R88" s="15"/>
      <c r="S88" s="15"/>
      <c r="U88" s="15"/>
    </row>
    <row r="89" spans="17:21">
      <c r="Q89" s="15"/>
      <c r="R89" s="15"/>
      <c r="S89" s="15"/>
      <c r="U89" s="15"/>
    </row>
    <row r="91" spans="17:21">
      <c r="Q91" s="15"/>
      <c r="R91" s="15"/>
      <c r="S91" s="15"/>
      <c r="U91" s="15"/>
    </row>
    <row r="92" spans="17:21">
      <c r="Q92" s="14"/>
      <c r="R92" s="14"/>
      <c r="S92" s="14"/>
      <c r="U92" s="14"/>
    </row>
    <row r="94" spans="17:21">
      <c r="Q94" s="14"/>
      <c r="R94" s="14"/>
      <c r="S94" s="14"/>
      <c r="U94" s="14"/>
    </row>
    <row r="95" spans="17:21">
      <c r="Q95" s="14"/>
      <c r="R95" s="14"/>
      <c r="S95" s="14"/>
      <c r="U95" s="14"/>
    </row>
    <row r="97" spans="17:21">
      <c r="Q97" s="14"/>
      <c r="R97" s="14"/>
      <c r="S97" s="14"/>
      <c r="U97" s="14"/>
    </row>
    <row r="98" spans="17:21">
      <c r="Q98" s="14"/>
      <c r="R98" s="14"/>
      <c r="S98" s="14"/>
      <c r="U98" s="14"/>
    </row>
    <row r="100" spans="17:21">
      <c r="Q100" s="15"/>
      <c r="R100" s="15"/>
      <c r="S100" s="15"/>
      <c r="U100" s="15"/>
    </row>
  </sheetData>
  <autoFilter ref="A1:U1"/>
  <dataValidations count="1">
    <dataValidation type="list" allowBlank="1" showInputMessage="1" showErrorMessage="1" sqref="Q2:Q41">
      <formula1>"SDHT, CVP, RENOBO, EAAB, UAESP, ENEL, VANTI, ETB, SDP, SDDE, SDA, SDM, IDU, IDRD, IDPC, SDE, Consejería TIC, Alcadía Local de Ciudad Bolívar"</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8ECDC4"/>
  </sheetPr>
  <dimension ref="A1:AH120"/>
  <sheetViews>
    <sheetView topLeftCell="L53" zoomScale="70" zoomScaleNormal="70" workbookViewId="0">
      <selection activeCell="L97" sqref="L97"/>
    </sheetView>
  </sheetViews>
  <sheetFormatPr baseColWidth="10" defaultColWidth="11.3984375" defaultRowHeight="13.2"/>
  <cols>
    <col min="1" max="1" width="8.59765625" style="1" bestFit="1" customWidth="1"/>
    <col min="2" max="2" width="14.8984375" style="1" bestFit="1" customWidth="1"/>
    <col min="3" max="3" width="23.296875" style="1" bestFit="1" customWidth="1"/>
    <col min="4" max="4" width="10.8984375" style="1" bestFit="1" customWidth="1"/>
    <col min="5" max="5" width="5" style="1" bestFit="1" customWidth="1"/>
    <col min="6" max="6" width="11.69921875" style="1" bestFit="1" customWidth="1"/>
    <col min="7" max="7" width="27.59765625" style="1" bestFit="1" customWidth="1"/>
    <col min="8" max="8" width="13.8984375" style="1" bestFit="1" customWidth="1"/>
    <col min="9" max="9" width="14.59765625" style="1" customWidth="1"/>
    <col min="10" max="10" width="19.59765625" style="1" bestFit="1" customWidth="1"/>
    <col min="11" max="11" width="16.8984375" style="1" bestFit="1" customWidth="1"/>
    <col min="12" max="12" width="60.3984375" style="20" customWidth="1"/>
    <col min="13" max="13" width="16.59765625" style="1" bestFit="1" customWidth="1"/>
    <col min="14" max="14" width="72.59765625" style="20" customWidth="1"/>
    <col min="15" max="15" width="12.59765625" style="1" bestFit="1" customWidth="1"/>
    <col min="16" max="16" width="31.8984375" style="1" bestFit="1" customWidth="1"/>
    <col min="17" max="17" width="19.69921875" style="1" bestFit="1" customWidth="1"/>
    <col min="18" max="18" width="36.59765625" style="1" bestFit="1" customWidth="1"/>
    <col min="19" max="19" width="14.296875" style="1" bestFit="1" customWidth="1"/>
    <col min="20" max="20" width="49.59765625" style="1" bestFit="1" customWidth="1"/>
    <col min="21" max="21" width="10.59765625" style="1" customWidth="1"/>
    <col min="22" max="22" width="31" style="1" customWidth="1"/>
    <col min="23" max="23" width="29" style="1" customWidth="1"/>
    <col min="24" max="24" width="51.296875" style="1" hidden="1" customWidth="1"/>
    <col min="25" max="25" width="51.09765625" style="1" hidden="1" customWidth="1"/>
    <col min="26" max="26" width="48.8984375" style="1" hidden="1" customWidth="1"/>
    <col min="27" max="27" width="42.09765625" style="1" hidden="1" customWidth="1"/>
    <col min="28" max="28" width="26.09765625" style="1" hidden="1" customWidth="1"/>
    <col min="29" max="29" width="19" style="1" hidden="1" customWidth="1"/>
    <col min="30" max="30" width="6.296875" style="1" hidden="1" customWidth="1"/>
    <col min="31" max="31" width="9.59765625" style="1" hidden="1" customWidth="1"/>
    <col min="32" max="32" width="55.296875" style="1" hidden="1" customWidth="1"/>
    <col min="33" max="33" width="40.8984375" style="1" hidden="1" customWidth="1"/>
    <col min="34" max="34" width="73.59765625" style="1" customWidth="1"/>
    <col min="35" max="16384" width="11.3984375" style="1"/>
  </cols>
  <sheetData>
    <row r="1" spans="1:34" ht="25.5" customHeight="1">
      <c r="A1" s="2" t="s">
        <v>0</v>
      </c>
      <c r="B1" s="3" t="s">
        <v>1</v>
      </c>
      <c r="C1" s="3" t="s">
        <v>2</v>
      </c>
      <c r="D1" s="3" t="s">
        <v>3</v>
      </c>
      <c r="E1" s="3" t="s">
        <v>4</v>
      </c>
      <c r="F1" s="3" t="s">
        <v>5</v>
      </c>
      <c r="G1" s="3" t="s">
        <v>6</v>
      </c>
      <c r="H1" s="3" t="s">
        <v>7</v>
      </c>
      <c r="I1" s="3" t="s">
        <v>8</v>
      </c>
      <c r="J1" s="3" t="s">
        <v>9</v>
      </c>
      <c r="K1" s="3" t="s">
        <v>79</v>
      </c>
      <c r="L1" s="19" t="s">
        <v>80</v>
      </c>
      <c r="M1" s="3" t="s">
        <v>81</v>
      </c>
      <c r="N1" s="19" t="s">
        <v>82</v>
      </c>
      <c r="O1" s="3" t="s">
        <v>14</v>
      </c>
      <c r="P1" s="3" t="s">
        <v>83</v>
      </c>
      <c r="Q1" s="16" t="s">
        <v>16</v>
      </c>
      <c r="R1" s="16" t="s">
        <v>84</v>
      </c>
      <c r="S1" s="16" t="s">
        <v>19</v>
      </c>
      <c r="T1" s="16" t="s">
        <v>85</v>
      </c>
      <c r="U1" s="17" t="s">
        <v>86</v>
      </c>
      <c r="V1" s="17" t="s">
        <v>87</v>
      </c>
      <c r="W1" s="17" t="s">
        <v>88</v>
      </c>
      <c r="X1" s="17" t="s">
        <v>89</v>
      </c>
      <c r="Y1" s="17" t="s">
        <v>90</v>
      </c>
      <c r="Z1" s="17" t="s">
        <v>91</v>
      </c>
      <c r="AA1" s="17" t="s">
        <v>92</v>
      </c>
      <c r="AB1" s="17" t="s">
        <v>93</v>
      </c>
      <c r="AC1" s="17" t="s">
        <v>94</v>
      </c>
      <c r="AD1" s="17" t="s">
        <v>95</v>
      </c>
      <c r="AE1" s="17" t="s">
        <v>96</v>
      </c>
      <c r="AF1" s="17" t="s">
        <v>97</v>
      </c>
      <c r="AG1" s="17" t="s">
        <v>98</v>
      </c>
      <c r="AH1" s="18" t="s">
        <v>99</v>
      </c>
    </row>
    <row r="2" spans="1:34" hidden="1">
      <c r="A2" s="4">
        <v>1</v>
      </c>
      <c r="B2" s="4">
        <v>118</v>
      </c>
      <c r="C2" s="4" t="s">
        <v>21</v>
      </c>
      <c r="D2" s="4">
        <v>615</v>
      </c>
      <c r="E2" s="4">
        <v>2023</v>
      </c>
      <c r="F2" s="4" t="s">
        <v>100</v>
      </c>
      <c r="G2" s="4" t="s">
        <v>23</v>
      </c>
      <c r="H2" s="4" t="s">
        <v>24</v>
      </c>
      <c r="I2" s="4" t="s">
        <v>25</v>
      </c>
      <c r="J2" s="4" t="s">
        <v>26</v>
      </c>
      <c r="K2" s="5" t="s">
        <v>101</v>
      </c>
      <c r="L2" s="4" t="s">
        <v>102</v>
      </c>
      <c r="M2" s="4" t="s">
        <v>103</v>
      </c>
      <c r="N2" s="4" t="s">
        <v>104</v>
      </c>
      <c r="O2" s="4" t="s">
        <v>30</v>
      </c>
      <c r="P2" s="4" t="s">
        <v>105</v>
      </c>
      <c r="Q2" s="4"/>
      <c r="R2" s="4"/>
      <c r="S2" s="4" t="s">
        <v>106</v>
      </c>
      <c r="T2" s="4"/>
      <c r="U2" s="4"/>
      <c r="V2" s="4"/>
      <c r="W2" s="4"/>
      <c r="X2" s="4"/>
      <c r="Y2" s="4"/>
      <c r="Z2" s="4"/>
      <c r="AA2" s="4"/>
      <c r="AB2" s="4"/>
      <c r="AC2" s="4"/>
      <c r="AD2" s="4"/>
      <c r="AE2" s="4"/>
      <c r="AF2" s="4"/>
      <c r="AG2" s="4"/>
      <c r="AH2" s="4"/>
    </row>
    <row r="3" spans="1:34" hidden="1">
      <c r="A3" s="4">
        <v>2</v>
      </c>
      <c r="B3" s="4">
        <v>118</v>
      </c>
      <c r="C3" s="4" t="s">
        <v>21</v>
      </c>
      <c r="D3" s="4">
        <v>615</v>
      </c>
      <c r="E3" s="4">
        <v>2023</v>
      </c>
      <c r="F3" s="4" t="s">
        <v>100</v>
      </c>
      <c r="G3" s="4" t="s">
        <v>23</v>
      </c>
      <c r="H3" s="4" t="s">
        <v>24</v>
      </c>
      <c r="I3" s="4" t="s">
        <v>25</v>
      </c>
      <c r="J3" s="4" t="s">
        <v>26</v>
      </c>
      <c r="K3" s="5" t="s">
        <v>107</v>
      </c>
      <c r="L3" s="4" t="s">
        <v>108</v>
      </c>
      <c r="M3" s="4" t="s">
        <v>103</v>
      </c>
      <c r="N3" s="4" t="s">
        <v>109</v>
      </c>
      <c r="O3" s="4" t="s">
        <v>30</v>
      </c>
      <c r="P3" s="4" t="s">
        <v>110</v>
      </c>
      <c r="Q3" s="4"/>
      <c r="R3" s="4"/>
      <c r="S3" s="4" t="s">
        <v>106</v>
      </c>
      <c r="T3" s="4"/>
      <c r="U3" s="4"/>
      <c r="V3" s="4"/>
      <c r="W3" s="4"/>
      <c r="X3" s="4"/>
      <c r="Y3" s="4"/>
      <c r="Z3" s="4"/>
      <c r="AA3" s="4"/>
      <c r="AB3" s="4"/>
      <c r="AC3" s="4"/>
      <c r="AD3" s="4"/>
      <c r="AE3" s="4"/>
      <c r="AF3" s="4"/>
      <c r="AG3" s="4"/>
      <c r="AH3" s="4"/>
    </row>
    <row r="4" spans="1:34" hidden="1">
      <c r="A4" s="4">
        <v>3</v>
      </c>
      <c r="B4" s="4">
        <v>118</v>
      </c>
      <c r="C4" s="4" t="s">
        <v>21</v>
      </c>
      <c r="D4" s="4">
        <v>615</v>
      </c>
      <c r="E4" s="4">
        <v>2023</v>
      </c>
      <c r="F4" s="4" t="s">
        <v>100</v>
      </c>
      <c r="G4" s="4" t="s">
        <v>23</v>
      </c>
      <c r="H4" s="4" t="s">
        <v>24</v>
      </c>
      <c r="I4" s="4" t="s">
        <v>25</v>
      </c>
      <c r="J4" s="4" t="s">
        <v>26</v>
      </c>
      <c r="K4" s="5" t="s">
        <v>111</v>
      </c>
      <c r="L4" s="4" t="s">
        <v>112</v>
      </c>
      <c r="M4" s="4" t="s">
        <v>103</v>
      </c>
      <c r="N4" s="4" t="s">
        <v>113</v>
      </c>
      <c r="O4" s="4" t="s">
        <v>30</v>
      </c>
      <c r="P4" s="4" t="s">
        <v>114</v>
      </c>
      <c r="Q4" s="4"/>
      <c r="R4" s="4"/>
      <c r="S4" s="4" t="s">
        <v>106</v>
      </c>
      <c r="T4" s="4"/>
      <c r="U4" s="4"/>
      <c r="V4" s="4"/>
      <c r="W4" s="4"/>
      <c r="X4" s="4"/>
      <c r="Y4" s="4"/>
      <c r="Z4" s="4"/>
      <c r="AA4" s="4"/>
      <c r="AB4" s="4"/>
      <c r="AC4" s="4"/>
      <c r="AD4" s="4"/>
      <c r="AE4" s="4"/>
      <c r="AF4" s="4"/>
      <c r="AG4" s="4"/>
      <c r="AH4" s="4"/>
    </row>
    <row r="5" spans="1:34" hidden="1">
      <c r="A5" s="4">
        <v>4</v>
      </c>
      <c r="B5" s="4">
        <v>118</v>
      </c>
      <c r="C5" s="4" t="s">
        <v>21</v>
      </c>
      <c r="D5" s="4">
        <v>615</v>
      </c>
      <c r="E5" s="4">
        <v>2023</v>
      </c>
      <c r="F5" s="4" t="s">
        <v>100</v>
      </c>
      <c r="G5" s="4" t="s">
        <v>23</v>
      </c>
      <c r="H5" s="4" t="s">
        <v>24</v>
      </c>
      <c r="I5" s="4" t="s">
        <v>25</v>
      </c>
      <c r="J5" s="4" t="s">
        <v>26</v>
      </c>
      <c r="K5" s="5" t="s">
        <v>115</v>
      </c>
      <c r="L5" s="4" t="s">
        <v>116</v>
      </c>
      <c r="M5" s="4" t="s">
        <v>103</v>
      </c>
      <c r="N5" s="4" t="s">
        <v>117</v>
      </c>
      <c r="O5" s="4" t="s">
        <v>30</v>
      </c>
      <c r="P5" s="6">
        <v>164</v>
      </c>
      <c r="Q5" s="6"/>
      <c r="R5" s="6"/>
      <c r="S5" s="4" t="s">
        <v>106</v>
      </c>
      <c r="T5" s="6"/>
      <c r="U5" s="4"/>
      <c r="V5" s="4"/>
      <c r="W5" s="4"/>
      <c r="X5" s="4"/>
      <c r="Y5" s="4"/>
      <c r="Z5" s="4"/>
      <c r="AA5" s="4"/>
      <c r="AB5" s="4"/>
      <c r="AC5" s="4"/>
      <c r="AD5" s="4"/>
      <c r="AE5" s="4"/>
      <c r="AF5" s="4"/>
      <c r="AG5" s="4"/>
      <c r="AH5" s="4"/>
    </row>
    <row r="6" spans="1:34" hidden="1">
      <c r="A6" s="4">
        <v>5</v>
      </c>
      <c r="B6" s="4">
        <v>118</v>
      </c>
      <c r="C6" s="4" t="s">
        <v>21</v>
      </c>
      <c r="D6" s="4">
        <v>615</v>
      </c>
      <c r="E6" s="4">
        <v>2023</v>
      </c>
      <c r="F6" s="4" t="s">
        <v>100</v>
      </c>
      <c r="G6" s="4" t="s">
        <v>23</v>
      </c>
      <c r="H6" s="4" t="s">
        <v>24</v>
      </c>
      <c r="I6" s="4" t="s">
        <v>25</v>
      </c>
      <c r="J6" s="4" t="s">
        <v>26</v>
      </c>
      <c r="K6" s="5" t="s">
        <v>118</v>
      </c>
      <c r="L6" s="4" t="s">
        <v>119</v>
      </c>
      <c r="M6" s="4" t="s">
        <v>103</v>
      </c>
      <c r="N6" s="4" t="s">
        <v>120</v>
      </c>
      <c r="O6" s="4" t="s">
        <v>30</v>
      </c>
      <c r="P6" s="6">
        <v>2403</v>
      </c>
      <c r="Q6" s="6"/>
      <c r="R6" s="6"/>
      <c r="S6" s="4" t="s">
        <v>106</v>
      </c>
      <c r="T6" s="6"/>
      <c r="U6" s="4"/>
      <c r="V6" s="4"/>
      <c r="W6" s="4"/>
      <c r="X6" s="4"/>
      <c r="Y6" s="4"/>
      <c r="Z6" s="4"/>
      <c r="AA6" s="4"/>
      <c r="AB6" s="4"/>
      <c r="AC6" s="4"/>
      <c r="AD6" s="4"/>
      <c r="AE6" s="4"/>
      <c r="AF6" s="4"/>
      <c r="AG6" s="4"/>
      <c r="AH6" s="4"/>
    </row>
    <row r="7" spans="1:34" hidden="1">
      <c r="A7" s="4">
        <v>6</v>
      </c>
      <c r="B7" s="4">
        <v>118</v>
      </c>
      <c r="C7" s="4" t="s">
        <v>21</v>
      </c>
      <c r="D7" s="4">
        <v>615</v>
      </c>
      <c r="E7" s="4">
        <v>2023</v>
      </c>
      <c r="F7" s="4" t="s">
        <v>100</v>
      </c>
      <c r="G7" s="4" t="s">
        <v>23</v>
      </c>
      <c r="H7" s="4" t="s">
        <v>24</v>
      </c>
      <c r="I7" s="4" t="s">
        <v>25</v>
      </c>
      <c r="J7" s="4" t="s">
        <v>26</v>
      </c>
      <c r="K7" s="5" t="s">
        <v>121</v>
      </c>
      <c r="L7" s="4" t="s">
        <v>122</v>
      </c>
      <c r="M7" s="4" t="s">
        <v>103</v>
      </c>
      <c r="N7" s="4" t="s">
        <v>123</v>
      </c>
      <c r="O7" s="4" t="s">
        <v>30</v>
      </c>
      <c r="P7" s="6">
        <v>300</v>
      </c>
      <c r="Q7" s="6"/>
      <c r="R7" s="6"/>
      <c r="S7" s="4" t="s">
        <v>106</v>
      </c>
      <c r="T7" s="6"/>
      <c r="U7" s="4"/>
      <c r="V7" s="4"/>
      <c r="W7" s="4"/>
      <c r="X7" s="4"/>
      <c r="Y7" s="4"/>
      <c r="Z7" s="4"/>
      <c r="AA7" s="4"/>
      <c r="AB7" s="4"/>
      <c r="AC7" s="4"/>
      <c r="AD7" s="4"/>
      <c r="AE7" s="4"/>
      <c r="AF7" s="4"/>
      <c r="AG7" s="4"/>
      <c r="AH7" s="4"/>
    </row>
    <row r="8" spans="1:34" hidden="1">
      <c r="A8" s="4">
        <v>7</v>
      </c>
      <c r="B8" s="4">
        <v>118</v>
      </c>
      <c r="C8" s="4" t="s">
        <v>21</v>
      </c>
      <c r="D8" s="4">
        <v>615</v>
      </c>
      <c r="E8" s="4">
        <v>2023</v>
      </c>
      <c r="F8" s="4" t="s">
        <v>100</v>
      </c>
      <c r="G8" s="4" t="s">
        <v>23</v>
      </c>
      <c r="H8" s="4" t="s">
        <v>24</v>
      </c>
      <c r="I8" s="4" t="s">
        <v>25</v>
      </c>
      <c r="J8" s="4" t="s">
        <v>26</v>
      </c>
      <c r="K8" s="5" t="s">
        <v>124</v>
      </c>
      <c r="L8" s="4" t="s">
        <v>125</v>
      </c>
      <c r="M8" s="4" t="s">
        <v>103</v>
      </c>
      <c r="N8" s="4" t="s">
        <v>126</v>
      </c>
      <c r="O8" s="4" t="s">
        <v>30</v>
      </c>
      <c r="P8" s="6">
        <v>3444</v>
      </c>
      <c r="Q8" s="6"/>
      <c r="R8" s="6"/>
      <c r="S8" s="4" t="s">
        <v>106</v>
      </c>
      <c r="T8" s="6"/>
      <c r="U8" s="4"/>
      <c r="V8" s="4"/>
      <c r="W8" s="4"/>
      <c r="X8" s="4"/>
      <c r="Y8" s="4"/>
      <c r="Z8" s="4"/>
      <c r="AA8" s="4"/>
      <c r="AB8" s="4"/>
      <c r="AC8" s="4"/>
      <c r="AD8" s="4"/>
      <c r="AE8" s="4"/>
      <c r="AF8" s="4"/>
      <c r="AG8" s="4"/>
      <c r="AH8" s="4"/>
    </row>
    <row r="9" spans="1:34" hidden="1">
      <c r="A9" s="4">
        <v>8</v>
      </c>
      <c r="B9" s="4">
        <v>118</v>
      </c>
      <c r="C9" s="4" t="s">
        <v>21</v>
      </c>
      <c r="D9" s="4">
        <v>615</v>
      </c>
      <c r="E9" s="4">
        <v>2023</v>
      </c>
      <c r="F9" s="4" t="s">
        <v>100</v>
      </c>
      <c r="G9" s="4" t="s">
        <v>23</v>
      </c>
      <c r="H9" s="4" t="s">
        <v>24</v>
      </c>
      <c r="I9" s="4" t="s">
        <v>25</v>
      </c>
      <c r="J9" s="4" t="s">
        <v>26</v>
      </c>
      <c r="K9" s="5" t="s">
        <v>127</v>
      </c>
      <c r="L9" s="4" t="s">
        <v>128</v>
      </c>
      <c r="M9" s="4" t="s">
        <v>103</v>
      </c>
      <c r="N9" s="4" t="s">
        <v>126</v>
      </c>
      <c r="O9" s="4" t="s">
        <v>30</v>
      </c>
      <c r="P9" s="6">
        <v>1722</v>
      </c>
      <c r="Q9" s="6"/>
      <c r="R9" s="6"/>
      <c r="S9" s="4" t="s">
        <v>106</v>
      </c>
      <c r="T9" s="6"/>
      <c r="U9" s="4"/>
      <c r="V9" s="4"/>
      <c r="W9" s="4"/>
      <c r="X9" s="4"/>
      <c r="Y9" s="4"/>
      <c r="Z9" s="4"/>
      <c r="AA9" s="4"/>
      <c r="AB9" s="4"/>
      <c r="AC9" s="4"/>
      <c r="AD9" s="4"/>
      <c r="AE9" s="4"/>
      <c r="AF9" s="4"/>
      <c r="AG9" s="4"/>
      <c r="AH9" s="4"/>
    </row>
    <row r="10" spans="1:34" hidden="1">
      <c r="A10" s="4">
        <v>9</v>
      </c>
      <c r="B10" s="4">
        <v>118</v>
      </c>
      <c r="C10" s="4" t="s">
        <v>21</v>
      </c>
      <c r="D10" s="4">
        <v>615</v>
      </c>
      <c r="E10" s="4">
        <v>2023</v>
      </c>
      <c r="F10" s="4" t="s">
        <v>100</v>
      </c>
      <c r="G10" s="4" t="s">
        <v>23</v>
      </c>
      <c r="H10" s="4" t="s">
        <v>24</v>
      </c>
      <c r="I10" s="4" t="s">
        <v>25</v>
      </c>
      <c r="J10" s="4" t="s">
        <v>26</v>
      </c>
      <c r="K10" s="5" t="s">
        <v>129</v>
      </c>
      <c r="L10" s="4" t="s">
        <v>130</v>
      </c>
      <c r="M10" s="4" t="s">
        <v>103</v>
      </c>
      <c r="N10" s="4" t="s">
        <v>131</v>
      </c>
      <c r="O10" s="4" t="s">
        <v>30</v>
      </c>
      <c r="P10" s="6">
        <v>10</v>
      </c>
      <c r="Q10" s="6"/>
      <c r="R10" s="6"/>
      <c r="S10" s="4" t="s">
        <v>106</v>
      </c>
      <c r="T10" s="6"/>
      <c r="U10" s="4"/>
      <c r="V10" s="4"/>
      <c r="W10" s="4"/>
      <c r="X10" s="4"/>
      <c r="Y10" s="4"/>
      <c r="Z10" s="4"/>
      <c r="AA10" s="4"/>
      <c r="AB10" s="4"/>
      <c r="AC10" s="4"/>
      <c r="AD10" s="4"/>
      <c r="AE10" s="4"/>
      <c r="AF10" s="4"/>
      <c r="AG10" s="4"/>
      <c r="AH10" s="4"/>
    </row>
    <row r="11" spans="1:34" hidden="1">
      <c r="A11" s="4">
        <v>10</v>
      </c>
      <c r="B11" s="4">
        <v>118</v>
      </c>
      <c r="C11" s="4" t="s">
        <v>21</v>
      </c>
      <c r="D11" s="4">
        <v>615</v>
      </c>
      <c r="E11" s="4">
        <v>2023</v>
      </c>
      <c r="F11" s="4" t="s">
        <v>100</v>
      </c>
      <c r="G11" s="4" t="s">
        <v>23</v>
      </c>
      <c r="H11" s="4" t="s">
        <v>24</v>
      </c>
      <c r="I11" s="4" t="s">
        <v>25</v>
      </c>
      <c r="J11" s="4" t="s">
        <v>26</v>
      </c>
      <c r="K11" s="5" t="s">
        <v>132</v>
      </c>
      <c r="L11" s="4" t="s">
        <v>133</v>
      </c>
      <c r="M11" s="4" t="s">
        <v>103</v>
      </c>
      <c r="N11" s="4" t="s">
        <v>134</v>
      </c>
      <c r="O11" s="4"/>
      <c r="P11" s="6">
        <v>1</v>
      </c>
      <c r="Q11" s="6"/>
      <c r="R11" s="6"/>
      <c r="S11" s="4" t="s">
        <v>106</v>
      </c>
      <c r="T11" s="6"/>
      <c r="U11" s="4"/>
      <c r="V11" s="4"/>
      <c r="W11" s="4"/>
      <c r="X11" s="4"/>
      <c r="Y11" s="4"/>
      <c r="Z11" s="4"/>
      <c r="AA11" s="4"/>
      <c r="AB11" s="4"/>
      <c r="AC11" s="4"/>
      <c r="AD11" s="4"/>
      <c r="AE11" s="4"/>
      <c r="AF11" s="4"/>
      <c r="AG11" s="4"/>
      <c r="AH11" s="4"/>
    </row>
    <row r="12" spans="1:34" hidden="1">
      <c r="A12" s="4">
        <v>11</v>
      </c>
      <c r="B12" s="4">
        <v>118</v>
      </c>
      <c r="C12" s="4" t="s">
        <v>21</v>
      </c>
      <c r="D12" s="4">
        <v>615</v>
      </c>
      <c r="E12" s="4">
        <v>2023</v>
      </c>
      <c r="F12" s="4" t="s">
        <v>100</v>
      </c>
      <c r="G12" s="4" t="s">
        <v>23</v>
      </c>
      <c r="H12" s="4" t="s">
        <v>24</v>
      </c>
      <c r="I12" s="4" t="s">
        <v>25</v>
      </c>
      <c r="J12" s="4" t="s">
        <v>26</v>
      </c>
      <c r="K12" s="5" t="s">
        <v>135</v>
      </c>
      <c r="L12" s="4" t="s">
        <v>136</v>
      </c>
      <c r="M12" s="4" t="s">
        <v>103</v>
      </c>
      <c r="N12" s="4" t="s">
        <v>137</v>
      </c>
      <c r="O12" s="4" t="s">
        <v>30</v>
      </c>
      <c r="P12" s="4" t="s">
        <v>138</v>
      </c>
      <c r="Q12" s="4"/>
      <c r="R12" s="4"/>
      <c r="S12" s="4" t="s">
        <v>106</v>
      </c>
      <c r="T12" s="4"/>
      <c r="U12" s="4"/>
      <c r="V12" s="4"/>
      <c r="W12" s="4"/>
      <c r="X12" s="4"/>
      <c r="Y12" s="4"/>
      <c r="Z12" s="4"/>
      <c r="AA12" s="4"/>
      <c r="AB12" s="4"/>
      <c r="AC12" s="4"/>
      <c r="AD12" s="4"/>
      <c r="AE12" s="4"/>
      <c r="AF12" s="4"/>
      <c r="AG12" s="4"/>
      <c r="AH12" s="4"/>
    </row>
    <row r="13" spans="1:34" hidden="1">
      <c r="A13" s="4">
        <v>12</v>
      </c>
      <c r="B13" s="4">
        <v>118</v>
      </c>
      <c r="C13" s="4" t="s">
        <v>21</v>
      </c>
      <c r="D13" s="4">
        <v>615</v>
      </c>
      <c r="E13" s="4">
        <v>2023</v>
      </c>
      <c r="F13" s="4" t="s">
        <v>100</v>
      </c>
      <c r="G13" s="4" t="s">
        <v>23</v>
      </c>
      <c r="H13" s="4" t="s">
        <v>24</v>
      </c>
      <c r="I13" s="4" t="s">
        <v>25</v>
      </c>
      <c r="J13" s="4" t="s">
        <v>26</v>
      </c>
      <c r="K13" s="5" t="s">
        <v>139</v>
      </c>
      <c r="L13" s="4" t="s">
        <v>140</v>
      </c>
      <c r="M13" s="4" t="s">
        <v>103</v>
      </c>
      <c r="N13" s="4" t="s">
        <v>141</v>
      </c>
      <c r="O13" s="4" t="s">
        <v>30</v>
      </c>
      <c r="P13" s="6">
        <v>13</v>
      </c>
      <c r="Q13" s="6"/>
      <c r="R13" s="6"/>
      <c r="S13" s="4" t="s">
        <v>106</v>
      </c>
      <c r="T13" s="6"/>
      <c r="U13" s="4"/>
      <c r="V13" s="4"/>
      <c r="W13" s="4"/>
      <c r="X13" s="4"/>
      <c r="Y13" s="4"/>
      <c r="Z13" s="4"/>
      <c r="AA13" s="4"/>
      <c r="AB13" s="4"/>
      <c r="AC13" s="4"/>
      <c r="AD13" s="4"/>
      <c r="AE13" s="4"/>
      <c r="AF13" s="4"/>
      <c r="AG13" s="4"/>
      <c r="AH13" s="4"/>
    </row>
    <row r="14" spans="1:34" hidden="1">
      <c r="A14" s="4">
        <v>13</v>
      </c>
      <c r="B14" s="4">
        <v>118</v>
      </c>
      <c r="C14" s="4" t="s">
        <v>21</v>
      </c>
      <c r="D14" s="4">
        <v>615</v>
      </c>
      <c r="E14" s="4">
        <v>2023</v>
      </c>
      <c r="F14" s="4" t="s">
        <v>100</v>
      </c>
      <c r="G14" s="4" t="s">
        <v>23</v>
      </c>
      <c r="H14" s="4" t="s">
        <v>24</v>
      </c>
      <c r="I14" s="4" t="s">
        <v>25</v>
      </c>
      <c r="J14" s="4" t="s">
        <v>26</v>
      </c>
      <c r="K14" s="5" t="s">
        <v>142</v>
      </c>
      <c r="L14" s="4" t="s">
        <v>143</v>
      </c>
      <c r="M14" s="4" t="s">
        <v>103</v>
      </c>
      <c r="N14" s="4" t="s">
        <v>144</v>
      </c>
      <c r="O14" s="4" t="s">
        <v>30</v>
      </c>
      <c r="P14" s="6">
        <v>1</v>
      </c>
      <c r="Q14" s="6"/>
      <c r="R14" s="6"/>
      <c r="S14" s="4" t="s">
        <v>106</v>
      </c>
      <c r="T14" s="6"/>
      <c r="U14" s="4"/>
      <c r="V14" s="4"/>
      <c r="W14" s="4"/>
      <c r="X14" s="4"/>
      <c r="Y14" s="4"/>
      <c r="Z14" s="4"/>
      <c r="AA14" s="4"/>
      <c r="AB14" s="4"/>
      <c r="AC14" s="4"/>
      <c r="AD14" s="4"/>
      <c r="AE14" s="4"/>
      <c r="AF14" s="4"/>
      <c r="AG14" s="4"/>
      <c r="AH14" s="4"/>
    </row>
    <row r="15" spans="1:34" hidden="1">
      <c r="A15" s="4">
        <v>14</v>
      </c>
      <c r="B15" s="4">
        <v>118</v>
      </c>
      <c r="C15" s="4" t="s">
        <v>21</v>
      </c>
      <c r="D15" s="4">
        <v>615</v>
      </c>
      <c r="E15" s="4">
        <v>2023</v>
      </c>
      <c r="F15" s="4" t="s">
        <v>100</v>
      </c>
      <c r="G15" s="4" t="s">
        <v>23</v>
      </c>
      <c r="H15" s="4" t="s">
        <v>24</v>
      </c>
      <c r="I15" s="4" t="s">
        <v>25</v>
      </c>
      <c r="J15" s="4" t="s">
        <v>26</v>
      </c>
      <c r="K15" s="5" t="s">
        <v>145</v>
      </c>
      <c r="L15" s="4" t="s">
        <v>146</v>
      </c>
      <c r="M15" s="4" t="s">
        <v>103</v>
      </c>
      <c r="N15" s="4" t="s">
        <v>147</v>
      </c>
      <c r="O15" s="4" t="s">
        <v>30</v>
      </c>
      <c r="P15" s="6">
        <v>1</v>
      </c>
      <c r="Q15" s="6"/>
      <c r="R15" s="6"/>
      <c r="S15" s="4" t="s">
        <v>106</v>
      </c>
      <c r="T15" s="6"/>
      <c r="U15" s="4"/>
      <c r="V15" s="4"/>
      <c r="W15" s="4"/>
      <c r="X15" s="4"/>
      <c r="Y15" s="4"/>
      <c r="Z15" s="4"/>
      <c r="AA15" s="4"/>
      <c r="AB15" s="4"/>
      <c r="AC15" s="4"/>
      <c r="AD15" s="4"/>
      <c r="AE15" s="4"/>
      <c r="AF15" s="4"/>
      <c r="AG15" s="4"/>
      <c r="AH15" s="4"/>
    </row>
    <row r="16" spans="1:34" hidden="1">
      <c r="A16" s="4">
        <v>15</v>
      </c>
      <c r="B16" s="4">
        <v>118</v>
      </c>
      <c r="C16" s="4" t="s">
        <v>21</v>
      </c>
      <c r="D16" s="4">
        <v>615</v>
      </c>
      <c r="E16" s="4">
        <v>2023</v>
      </c>
      <c r="F16" s="4" t="s">
        <v>100</v>
      </c>
      <c r="G16" s="4" t="s">
        <v>23</v>
      </c>
      <c r="H16" s="4" t="s">
        <v>24</v>
      </c>
      <c r="I16" s="4" t="s">
        <v>25</v>
      </c>
      <c r="J16" s="4" t="s">
        <v>26</v>
      </c>
      <c r="K16" s="5" t="s">
        <v>148</v>
      </c>
      <c r="L16" s="4" t="s">
        <v>149</v>
      </c>
      <c r="M16" s="4" t="s">
        <v>103</v>
      </c>
      <c r="N16" s="4" t="s">
        <v>144</v>
      </c>
      <c r="O16" s="4" t="s">
        <v>30</v>
      </c>
      <c r="P16" s="6">
        <v>1</v>
      </c>
      <c r="Q16" s="6"/>
      <c r="R16" s="6"/>
      <c r="S16" s="4" t="s">
        <v>106</v>
      </c>
      <c r="T16" s="6"/>
      <c r="U16" s="4"/>
      <c r="V16" s="4"/>
      <c r="W16" s="4"/>
      <c r="X16" s="4"/>
      <c r="Y16" s="4"/>
      <c r="Z16" s="4"/>
      <c r="AA16" s="4"/>
      <c r="AB16" s="4"/>
      <c r="AC16" s="4"/>
      <c r="AD16" s="4"/>
      <c r="AE16" s="4"/>
      <c r="AF16" s="4"/>
      <c r="AG16" s="4"/>
      <c r="AH16" s="4"/>
    </row>
    <row r="17" spans="1:34" s="26" customFormat="1" ht="92.4">
      <c r="A17" s="22">
        <v>16</v>
      </c>
      <c r="B17" s="22">
        <v>118</v>
      </c>
      <c r="C17" s="22" t="s">
        <v>21</v>
      </c>
      <c r="D17" s="22">
        <v>615</v>
      </c>
      <c r="E17" s="22">
        <v>2023</v>
      </c>
      <c r="F17" s="22" t="s">
        <v>100</v>
      </c>
      <c r="G17" s="22" t="s">
        <v>23</v>
      </c>
      <c r="H17" s="22" t="s">
        <v>24</v>
      </c>
      <c r="I17" s="22" t="s">
        <v>25</v>
      </c>
      <c r="J17" s="22" t="s">
        <v>26</v>
      </c>
      <c r="K17" s="23" t="s">
        <v>150</v>
      </c>
      <c r="L17" s="24" t="s">
        <v>151</v>
      </c>
      <c r="M17" s="22" t="s">
        <v>103</v>
      </c>
      <c r="N17" s="24" t="s">
        <v>152</v>
      </c>
      <c r="O17" s="22" t="s">
        <v>30</v>
      </c>
      <c r="P17" s="25">
        <v>1</v>
      </c>
      <c r="Q17" s="25" t="s">
        <v>35</v>
      </c>
      <c r="R17" s="25">
        <v>0.2</v>
      </c>
      <c r="S17" s="22" t="s">
        <v>106</v>
      </c>
      <c r="T17" s="25">
        <v>0.2</v>
      </c>
      <c r="U17" s="22" t="s">
        <v>153</v>
      </c>
      <c r="V17" s="22">
        <v>8091</v>
      </c>
      <c r="W17" s="24" t="s">
        <v>154</v>
      </c>
      <c r="X17" s="24"/>
      <c r="Y17" s="22"/>
      <c r="Z17" s="22"/>
      <c r="AA17" s="22"/>
      <c r="AB17" s="22"/>
      <c r="AC17" s="22"/>
      <c r="AD17" s="22"/>
      <c r="AE17" s="22"/>
      <c r="AF17" s="22"/>
      <c r="AG17" s="22"/>
      <c r="AH17" s="24" t="s">
        <v>156</v>
      </c>
    </row>
    <row r="18" spans="1:34" s="26" customFormat="1" ht="66">
      <c r="A18" s="22">
        <v>17</v>
      </c>
      <c r="B18" s="22">
        <v>118</v>
      </c>
      <c r="C18" s="22" t="s">
        <v>21</v>
      </c>
      <c r="D18" s="22">
        <v>615</v>
      </c>
      <c r="E18" s="22">
        <v>2023</v>
      </c>
      <c r="F18" s="22" t="s">
        <v>100</v>
      </c>
      <c r="G18" s="22" t="s">
        <v>23</v>
      </c>
      <c r="H18" s="22" t="s">
        <v>24</v>
      </c>
      <c r="I18" s="22" t="s">
        <v>25</v>
      </c>
      <c r="J18" s="22" t="s">
        <v>26</v>
      </c>
      <c r="K18" s="23" t="s">
        <v>157</v>
      </c>
      <c r="L18" s="24" t="s">
        <v>158</v>
      </c>
      <c r="M18" s="22" t="s">
        <v>103</v>
      </c>
      <c r="N18" s="24" t="s">
        <v>159</v>
      </c>
      <c r="O18" s="22" t="s">
        <v>30</v>
      </c>
      <c r="P18" s="27">
        <v>15</v>
      </c>
      <c r="Q18" s="27" t="s">
        <v>35</v>
      </c>
      <c r="R18" s="25">
        <v>0</v>
      </c>
      <c r="S18" s="22" t="s">
        <v>106</v>
      </c>
      <c r="T18" s="25">
        <v>0</v>
      </c>
      <c r="U18" s="22"/>
      <c r="V18" s="22">
        <v>8091</v>
      </c>
      <c r="W18" s="24" t="s">
        <v>154</v>
      </c>
      <c r="X18" s="22"/>
      <c r="Y18" s="22"/>
      <c r="Z18" s="22"/>
      <c r="AA18" s="22"/>
      <c r="AB18" s="22"/>
      <c r="AC18" s="22"/>
      <c r="AD18" s="22"/>
      <c r="AE18" s="22"/>
      <c r="AF18" s="22"/>
      <c r="AG18" s="22"/>
      <c r="AH18" s="24" t="s">
        <v>160</v>
      </c>
    </row>
    <row r="19" spans="1:34" hidden="1">
      <c r="A19" s="4">
        <v>18</v>
      </c>
      <c r="B19" s="4">
        <v>118</v>
      </c>
      <c r="C19" s="4" t="s">
        <v>21</v>
      </c>
      <c r="D19" s="4">
        <v>615</v>
      </c>
      <c r="E19" s="4">
        <v>2023</v>
      </c>
      <c r="F19" s="4" t="s">
        <v>100</v>
      </c>
      <c r="G19" s="4" t="s">
        <v>23</v>
      </c>
      <c r="H19" s="4" t="s">
        <v>24</v>
      </c>
      <c r="I19" s="4" t="s">
        <v>25</v>
      </c>
      <c r="J19" s="4" t="s">
        <v>26</v>
      </c>
      <c r="K19" s="5" t="s">
        <v>161</v>
      </c>
      <c r="L19" s="4" t="s">
        <v>162</v>
      </c>
      <c r="M19" s="4" t="s">
        <v>163</v>
      </c>
      <c r="N19" s="4" t="s">
        <v>164</v>
      </c>
      <c r="O19" s="4" t="s">
        <v>30</v>
      </c>
      <c r="P19" s="6">
        <v>0</v>
      </c>
      <c r="Q19" s="6"/>
      <c r="R19" s="6"/>
      <c r="S19" s="4" t="s">
        <v>106</v>
      </c>
      <c r="T19" s="6"/>
      <c r="U19" s="4"/>
      <c r="V19" s="4"/>
      <c r="W19" s="4"/>
      <c r="X19" s="4"/>
      <c r="Y19" s="4"/>
      <c r="Z19" s="4"/>
      <c r="AA19" s="4"/>
      <c r="AB19" s="4"/>
      <c r="AC19" s="4"/>
      <c r="AD19" s="4"/>
      <c r="AE19" s="4"/>
      <c r="AF19" s="4"/>
      <c r="AG19" s="4"/>
      <c r="AH19" s="4"/>
    </row>
    <row r="20" spans="1:34" hidden="1">
      <c r="A20" s="4">
        <v>19</v>
      </c>
      <c r="B20" s="4">
        <v>118</v>
      </c>
      <c r="C20" s="4" t="s">
        <v>21</v>
      </c>
      <c r="D20" s="4">
        <v>615</v>
      </c>
      <c r="E20" s="4">
        <v>2023</v>
      </c>
      <c r="F20" s="4" t="s">
        <v>100</v>
      </c>
      <c r="G20" s="4" t="s">
        <v>23</v>
      </c>
      <c r="H20" s="4" t="s">
        <v>24</v>
      </c>
      <c r="I20" s="4" t="s">
        <v>25</v>
      </c>
      <c r="J20" s="4" t="s">
        <v>26</v>
      </c>
      <c r="K20" s="5" t="s">
        <v>165</v>
      </c>
      <c r="L20" s="4" t="s">
        <v>166</v>
      </c>
      <c r="M20" s="4" t="s">
        <v>103</v>
      </c>
      <c r="N20" s="4" t="s">
        <v>167</v>
      </c>
      <c r="O20" s="4" t="s">
        <v>30</v>
      </c>
      <c r="P20" s="6">
        <v>4</v>
      </c>
      <c r="Q20" s="6"/>
      <c r="R20" s="6"/>
      <c r="S20" s="4" t="s">
        <v>106</v>
      </c>
      <c r="T20" s="6"/>
      <c r="U20" s="4"/>
      <c r="V20" s="4"/>
      <c r="W20" s="4"/>
      <c r="X20" s="4"/>
      <c r="Y20" s="4"/>
      <c r="Z20" s="4"/>
      <c r="AA20" s="4"/>
      <c r="AB20" s="4"/>
      <c r="AC20" s="4"/>
      <c r="AD20" s="4"/>
      <c r="AE20" s="4"/>
      <c r="AF20" s="4"/>
      <c r="AG20" s="4"/>
      <c r="AH20" s="4"/>
    </row>
    <row r="21" spans="1:34" hidden="1">
      <c r="A21" s="4">
        <v>20</v>
      </c>
      <c r="B21" s="4">
        <v>118</v>
      </c>
      <c r="C21" s="4" t="s">
        <v>21</v>
      </c>
      <c r="D21" s="4">
        <v>615</v>
      </c>
      <c r="E21" s="4">
        <v>2023</v>
      </c>
      <c r="F21" s="4" t="s">
        <v>100</v>
      </c>
      <c r="G21" s="4" t="s">
        <v>23</v>
      </c>
      <c r="H21" s="4" t="s">
        <v>24</v>
      </c>
      <c r="I21" s="4" t="s">
        <v>25</v>
      </c>
      <c r="J21" s="4" t="s">
        <v>26</v>
      </c>
      <c r="K21" s="5" t="s">
        <v>168</v>
      </c>
      <c r="L21" s="4" t="s">
        <v>169</v>
      </c>
      <c r="M21" s="4" t="s">
        <v>103</v>
      </c>
      <c r="N21" s="4" t="s">
        <v>170</v>
      </c>
      <c r="O21" s="4" t="s">
        <v>30</v>
      </c>
      <c r="P21" s="6">
        <v>2</v>
      </c>
      <c r="Q21" s="6"/>
      <c r="R21" s="6"/>
      <c r="S21" s="4" t="s">
        <v>106</v>
      </c>
      <c r="T21" s="6"/>
      <c r="U21" s="4"/>
      <c r="V21" s="4"/>
      <c r="W21" s="4"/>
      <c r="X21" s="4"/>
      <c r="Y21" s="4"/>
      <c r="Z21" s="4"/>
      <c r="AA21" s="4"/>
      <c r="AB21" s="4"/>
      <c r="AC21" s="4"/>
      <c r="AD21" s="4"/>
      <c r="AE21" s="4"/>
      <c r="AF21" s="4"/>
      <c r="AG21" s="4"/>
      <c r="AH21" s="4"/>
    </row>
    <row r="22" spans="1:34" s="26" customFormat="1" ht="66">
      <c r="A22" s="22">
        <v>21</v>
      </c>
      <c r="B22" s="22">
        <v>118</v>
      </c>
      <c r="C22" s="22" t="s">
        <v>21</v>
      </c>
      <c r="D22" s="22">
        <v>615</v>
      </c>
      <c r="E22" s="22">
        <v>2023</v>
      </c>
      <c r="F22" s="22" t="s">
        <v>100</v>
      </c>
      <c r="G22" s="22" t="s">
        <v>23</v>
      </c>
      <c r="H22" s="22" t="s">
        <v>24</v>
      </c>
      <c r="I22" s="22" t="s">
        <v>25</v>
      </c>
      <c r="J22" s="22" t="s">
        <v>26</v>
      </c>
      <c r="K22" s="23" t="s">
        <v>171</v>
      </c>
      <c r="L22" s="24" t="s">
        <v>172</v>
      </c>
      <c r="M22" s="22" t="s">
        <v>103</v>
      </c>
      <c r="N22" s="24" t="s">
        <v>173</v>
      </c>
      <c r="O22" s="22" t="s">
        <v>30</v>
      </c>
      <c r="P22" s="22" t="s">
        <v>174</v>
      </c>
      <c r="Q22" s="22" t="s">
        <v>35</v>
      </c>
      <c r="R22" s="25">
        <v>0.6</v>
      </c>
      <c r="S22" s="22" t="s">
        <v>106</v>
      </c>
      <c r="T22" s="28">
        <v>0.6</v>
      </c>
      <c r="U22" s="22"/>
      <c r="V22" s="22">
        <v>8091</v>
      </c>
      <c r="W22" s="24" t="s">
        <v>154</v>
      </c>
      <c r="X22" s="22"/>
      <c r="Y22" s="22"/>
      <c r="Z22" s="22"/>
      <c r="AA22" s="22"/>
      <c r="AB22" s="22"/>
      <c r="AC22" s="22"/>
      <c r="AD22" s="22"/>
      <c r="AE22" s="22"/>
      <c r="AF22" s="22"/>
      <c r="AG22" s="22"/>
      <c r="AH22" s="24" t="s">
        <v>175</v>
      </c>
    </row>
    <row r="23" spans="1:34" hidden="1">
      <c r="A23" s="4">
        <v>22</v>
      </c>
      <c r="B23" s="4">
        <v>118</v>
      </c>
      <c r="C23" s="4" t="s">
        <v>21</v>
      </c>
      <c r="D23" s="4">
        <v>615</v>
      </c>
      <c r="E23" s="4">
        <v>2023</v>
      </c>
      <c r="F23" s="4" t="s">
        <v>100</v>
      </c>
      <c r="G23" s="4" t="s">
        <v>23</v>
      </c>
      <c r="H23" s="4" t="s">
        <v>24</v>
      </c>
      <c r="I23" s="4" t="s">
        <v>25</v>
      </c>
      <c r="J23" s="4" t="s">
        <v>26</v>
      </c>
      <c r="K23" s="5" t="s">
        <v>176</v>
      </c>
      <c r="L23" s="4" t="s">
        <v>177</v>
      </c>
      <c r="M23" s="4" t="s">
        <v>103</v>
      </c>
      <c r="N23" s="4" t="s">
        <v>178</v>
      </c>
      <c r="O23" s="4" t="s">
        <v>30</v>
      </c>
      <c r="P23" s="6">
        <v>1</v>
      </c>
      <c r="Q23" s="6"/>
      <c r="R23" s="6"/>
      <c r="S23" s="4" t="s">
        <v>106</v>
      </c>
      <c r="T23" s="6"/>
      <c r="U23" s="4"/>
      <c r="V23" s="4"/>
      <c r="W23" s="4"/>
      <c r="X23" s="4"/>
      <c r="Y23" s="4"/>
      <c r="Z23" s="4"/>
      <c r="AA23" s="4"/>
      <c r="AB23" s="4"/>
      <c r="AC23" s="4"/>
      <c r="AD23" s="4"/>
      <c r="AE23" s="4"/>
      <c r="AF23" s="4"/>
      <c r="AG23" s="4"/>
      <c r="AH23" s="4"/>
    </row>
    <row r="24" spans="1:34" hidden="1">
      <c r="A24" s="4">
        <v>23</v>
      </c>
      <c r="B24" s="4">
        <v>118</v>
      </c>
      <c r="C24" s="4" t="s">
        <v>21</v>
      </c>
      <c r="D24" s="4">
        <v>615</v>
      </c>
      <c r="E24" s="4">
        <v>2023</v>
      </c>
      <c r="F24" s="4" t="s">
        <v>100</v>
      </c>
      <c r="G24" s="4" t="s">
        <v>23</v>
      </c>
      <c r="H24" s="4" t="s">
        <v>24</v>
      </c>
      <c r="I24" s="4" t="s">
        <v>25</v>
      </c>
      <c r="J24" s="4" t="s">
        <v>26</v>
      </c>
      <c r="K24" s="5" t="s">
        <v>179</v>
      </c>
      <c r="L24" s="4" t="s">
        <v>180</v>
      </c>
      <c r="M24" s="4" t="s">
        <v>103</v>
      </c>
      <c r="N24" s="4" t="s">
        <v>181</v>
      </c>
      <c r="O24" s="4" t="s">
        <v>30</v>
      </c>
      <c r="P24" s="7">
        <v>0.97</v>
      </c>
      <c r="Q24" s="7"/>
      <c r="R24" s="7"/>
      <c r="S24" s="4" t="s">
        <v>106</v>
      </c>
      <c r="T24" s="7"/>
      <c r="U24" s="4"/>
      <c r="V24" s="4"/>
      <c r="W24" s="4"/>
      <c r="X24" s="4"/>
      <c r="Y24" s="4"/>
      <c r="Z24" s="4"/>
      <c r="AA24" s="4"/>
      <c r="AB24" s="4"/>
      <c r="AC24" s="4"/>
      <c r="AD24" s="4"/>
      <c r="AE24" s="4"/>
      <c r="AF24" s="4"/>
      <c r="AG24" s="4"/>
      <c r="AH24" s="4"/>
    </row>
    <row r="25" spans="1:34" hidden="1">
      <c r="A25" s="4">
        <v>24</v>
      </c>
      <c r="B25" s="4">
        <v>118</v>
      </c>
      <c r="C25" s="4" t="s">
        <v>21</v>
      </c>
      <c r="D25" s="4">
        <v>615</v>
      </c>
      <c r="E25" s="4">
        <v>2023</v>
      </c>
      <c r="F25" s="4" t="s">
        <v>100</v>
      </c>
      <c r="G25" s="4" t="s">
        <v>23</v>
      </c>
      <c r="H25" s="4" t="s">
        <v>24</v>
      </c>
      <c r="I25" s="4" t="s">
        <v>25</v>
      </c>
      <c r="J25" s="4" t="s">
        <v>26</v>
      </c>
      <c r="K25" s="5" t="s">
        <v>182</v>
      </c>
      <c r="L25" s="4" t="s">
        <v>183</v>
      </c>
      <c r="M25" s="4" t="s">
        <v>103</v>
      </c>
      <c r="N25" s="4" t="s">
        <v>144</v>
      </c>
      <c r="O25" s="4" t="s">
        <v>30</v>
      </c>
      <c r="P25" s="6">
        <v>1</v>
      </c>
      <c r="Q25" s="6"/>
      <c r="R25" s="6"/>
      <c r="S25" s="4" t="s">
        <v>106</v>
      </c>
      <c r="T25" s="6"/>
      <c r="U25" s="4"/>
      <c r="V25" s="4"/>
      <c r="W25" s="4"/>
      <c r="X25" s="4"/>
      <c r="Y25" s="4"/>
      <c r="Z25" s="4"/>
      <c r="AA25" s="4"/>
      <c r="AB25" s="4"/>
      <c r="AC25" s="4"/>
      <c r="AD25" s="4"/>
      <c r="AE25" s="4"/>
      <c r="AF25" s="4"/>
      <c r="AG25" s="4"/>
      <c r="AH25" s="4"/>
    </row>
    <row r="26" spans="1:34" s="26" customFormat="1" ht="79.2">
      <c r="A26" s="22">
        <v>25</v>
      </c>
      <c r="B26" s="22">
        <v>118</v>
      </c>
      <c r="C26" s="22" t="s">
        <v>21</v>
      </c>
      <c r="D26" s="22">
        <v>615</v>
      </c>
      <c r="E26" s="22">
        <v>2023</v>
      </c>
      <c r="F26" s="22" t="s">
        <v>100</v>
      </c>
      <c r="G26" s="22" t="s">
        <v>23</v>
      </c>
      <c r="H26" s="22" t="s">
        <v>24</v>
      </c>
      <c r="I26" s="22" t="s">
        <v>25</v>
      </c>
      <c r="J26" s="22" t="s">
        <v>26</v>
      </c>
      <c r="K26" s="23" t="s">
        <v>184</v>
      </c>
      <c r="L26" s="24" t="s">
        <v>185</v>
      </c>
      <c r="M26" s="22" t="s">
        <v>163</v>
      </c>
      <c r="N26" s="24" t="s">
        <v>186</v>
      </c>
      <c r="O26" s="22" t="s">
        <v>30</v>
      </c>
      <c r="P26" s="22"/>
      <c r="Q26" s="22" t="s">
        <v>35</v>
      </c>
      <c r="R26" s="25">
        <v>0</v>
      </c>
      <c r="S26" s="22" t="s">
        <v>106</v>
      </c>
      <c r="T26" s="28">
        <v>0</v>
      </c>
      <c r="U26" s="22"/>
      <c r="V26" s="22" t="s">
        <v>187</v>
      </c>
      <c r="W26" s="22"/>
      <c r="X26" s="22"/>
      <c r="Y26" s="22"/>
      <c r="Z26" s="22"/>
      <c r="AA26" s="22"/>
      <c r="AB26" s="22"/>
      <c r="AC26" s="22"/>
      <c r="AD26" s="22"/>
      <c r="AE26" s="22"/>
      <c r="AF26" s="22"/>
      <c r="AG26" s="22"/>
      <c r="AH26" s="24" t="s">
        <v>188</v>
      </c>
    </row>
    <row r="27" spans="1:34" hidden="1">
      <c r="A27" s="4">
        <v>26</v>
      </c>
      <c r="B27" s="4">
        <v>118</v>
      </c>
      <c r="C27" s="4" t="s">
        <v>21</v>
      </c>
      <c r="D27" s="4">
        <v>615</v>
      </c>
      <c r="E27" s="4">
        <v>2023</v>
      </c>
      <c r="F27" s="4" t="s">
        <v>100</v>
      </c>
      <c r="G27" s="4" t="s">
        <v>23</v>
      </c>
      <c r="H27" s="4" t="s">
        <v>24</v>
      </c>
      <c r="I27" s="4" t="s">
        <v>25</v>
      </c>
      <c r="J27" s="4" t="s">
        <v>26</v>
      </c>
      <c r="K27" s="5" t="s">
        <v>189</v>
      </c>
      <c r="L27" s="4" t="s">
        <v>190</v>
      </c>
      <c r="M27" s="4" t="s">
        <v>103</v>
      </c>
      <c r="N27" s="4" t="s">
        <v>191</v>
      </c>
      <c r="O27" s="4" t="s">
        <v>30</v>
      </c>
      <c r="P27" s="6">
        <v>2</v>
      </c>
      <c r="Q27" s="6"/>
      <c r="R27" s="6"/>
      <c r="S27" s="4" t="s">
        <v>106</v>
      </c>
      <c r="T27" s="6"/>
      <c r="U27" s="4"/>
      <c r="V27" s="4"/>
      <c r="W27" s="4"/>
      <c r="X27" s="4"/>
      <c r="Y27" s="4"/>
      <c r="Z27" s="4"/>
      <c r="AA27" s="4"/>
      <c r="AB27" s="4"/>
      <c r="AC27" s="4"/>
      <c r="AD27" s="4"/>
      <c r="AE27" s="4"/>
      <c r="AF27" s="4"/>
      <c r="AG27" s="4"/>
      <c r="AH27" s="4"/>
    </row>
    <row r="28" spans="1:34" hidden="1">
      <c r="A28" s="4">
        <v>27</v>
      </c>
      <c r="B28" s="4">
        <v>118</v>
      </c>
      <c r="C28" s="4" t="s">
        <v>21</v>
      </c>
      <c r="D28" s="4">
        <v>615</v>
      </c>
      <c r="E28" s="4">
        <v>2023</v>
      </c>
      <c r="F28" s="4" t="s">
        <v>100</v>
      </c>
      <c r="G28" s="4" t="s">
        <v>23</v>
      </c>
      <c r="H28" s="4" t="s">
        <v>24</v>
      </c>
      <c r="I28" s="4" t="s">
        <v>25</v>
      </c>
      <c r="J28" s="4" t="s">
        <v>26</v>
      </c>
      <c r="K28" s="5" t="s">
        <v>192</v>
      </c>
      <c r="L28" s="4" t="s">
        <v>193</v>
      </c>
      <c r="M28" s="4" t="s">
        <v>103</v>
      </c>
      <c r="N28" s="4" t="s">
        <v>194</v>
      </c>
      <c r="O28" s="4" t="s">
        <v>30</v>
      </c>
      <c r="P28" s="6">
        <v>2</v>
      </c>
      <c r="Q28" s="6"/>
      <c r="R28" s="6"/>
      <c r="S28" s="4" t="s">
        <v>106</v>
      </c>
      <c r="T28" s="6"/>
      <c r="U28" s="4"/>
      <c r="V28" s="4"/>
      <c r="W28" s="4"/>
      <c r="X28" s="4"/>
      <c r="Y28" s="4"/>
      <c r="Z28" s="4"/>
      <c r="AA28" s="4"/>
      <c r="AB28" s="4"/>
      <c r="AC28" s="4"/>
      <c r="AD28" s="4"/>
      <c r="AE28" s="4"/>
      <c r="AF28" s="4"/>
      <c r="AG28" s="4"/>
      <c r="AH28" s="4"/>
    </row>
    <row r="29" spans="1:34" hidden="1">
      <c r="A29" s="4">
        <v>28</v>
      </c>
      <c r="B29" s="4">
        <v>118</v>
      </c>
      <c r="C29" s="4" t="s">
        <v>21</v>
      </c>
      <c r="D29" s="4">
        <v>615</v>
      </c>
      <c r="E29" s="4">
        <v>2023</v>
      </c>
      <c r="F29" s="4" t="s">
        <v>100</v>
      </c>
      <c r="G29" s="4" t="s">
        <v>23</v>
      </c>
      <c r="H29" s="4" t="s">
        <v>24</v>
      </c>
      <c r="I29" s="4" t="s">
        <v>25</v>
      </c>
      <c r="J29" s="4" t="s">
        <v>26</v>
      </c>
      <c r="K29" s="5" t="s">
        <v>195</v>
      </c>
      <c r="L29" s="4" t="s">
        <v>196</v>
      </c>
      <c r="M29" s="4" t="s">
        <v>103</v>
      </c>
      <c r="N29" s="4" t="s">
        <v>197</v>
      </c>
      <c r="O29" s="4" t="s">
        <v>30</v>
      </c>
      <c r="P29" s="6">
        <v>4</v>
      </c>
      <c r="Q29" s="6"/>
      <c r="R29" s="6"/>
      <c r="S29" s="4" t="s">
        <v>106</v>
      </c>
      <c r="T29" s="6"/>
      <c r="U29" s="4"/>
      <c r="V29" s="4"/>
      <c r="W29" s="4"/>
      <c r="X29" s="4"/>
      <c r="Y29" s="4"/>
      <c r="Z29" s="4"/>
      <c r="AA29" s="4"/>
      <c r="AB29" s="4"/>
      <c r="AC29" s="4"/>
      <c r="AD29" s="4"/>
      <c r="AE29" s="4"/>
      <c r="AF29" s="4"/>
      <c r="AG29" s="4"/>
      <c r="AH29" s="4"/>
    </row>
    <row r="30" spans="1:34" hidden="1">
      <c r="A30" s="4">
        <v>29</v>
      </c>
      <c r="B30" s="4">
        <v>118</v>
      </c>
      <c r="C30" s="4" t="s">
        <v>21</v>
      </c>
      <c r="D30" s="4">
        <v>615</v>
      </c>
      <c r="E30" s="4">
        <v>2023</v>
      </c>
      <c r="F30" s="4" t="s">
        <v>100</v>
      </c>
      <c r="G30" s="4" t="s">
        <v>23</v>
      </c>
      <c r="H30" s="4" t="s">
        <v>24</v>
      </c>
      <c r="I30" s="4" t="s">
        <v>25</v>
      </c>
      <c r="J30" s="4" t="s">
        <v>26</v>
      </c>
      <c r="K30" s="5" t="s">
        <v>198</v>
      </c>
      <c r="L30" s="4" t="s">
        <v>199</v>
      </c>
      <c r="M30" s="4" t="s">
        <v>103</v>
      </c>
      <c r="N30" s="4" t="s">
        <v>200</v>
      </c>
      <c r="O30" s="4" t="s">
        <v>30</v>
      </c>
      <c r="P30" s="6">
        <v>3</v>
      </c>
      <c r="Q30" s="6"/>
      <c r="R30" s="6"/>
      <c r="S30" s="4" t="s">
        <v>106</v>
      </c>
      <c r="T30" s="6"/>
      <c r="U30" s="4"/>
      <c r="V30" s="4"/>
      <c r="W30" s="4"/>
      <c r="X30" s="4"/>
      <c r="Y30" s="4"/>
      <c r="Z30" s="4"/>
      <c r="AA30" s="4"/>
      <c r="AB30" s="4"/>
      <c r="AC30" s="4"/>
      <c r="AD30" s="4"/>
      <c r="AE30" s="4"/>
      <c r="AF30" s="4"/>
      <c r="AG30" s="4"/>
      <c r="AH30" s="4"/>
    </row>
    <row r="31" spans="1:34" hidden="1">
      <c r="A31" s="4">
        <v>30</v>
      </c>
      <c r="B31" s="4">
        <v>118</v>
      </c>
      <c r="C31" s="4" t="s">
        <v>21</v>
      </c>
      <c r="D31" s="4">
        <v>615</v>
      </c>
      <c r="E31" s="4">
        <v>2023</v>
      </c>
      <c r="F31" s="4" t="s">
        <v>100</v>
      </c>
      <c r="G31" s="4" t="s">
        <v>23</v>
      </c>
      <c r="H31" s="4" t="s">
        <v>24</v>
      </c>
      <c r="I31" s="4" t="s">
        <v>25</v>
      </c>
      <c r="J31" s="4" t="s">
        <v>26</v>
      </c>
      <c r="K31" s="8" t="s">
        <v>201</v>
      </c>
      <c r="L31" s="4" t="s">
        <v>202</v>
      </c>
      <c r="M31" s="4" t="s">
        <v>103</v>
      </c>
      <c r="N31" s="4" t="s">
        <v>203</v>
      </c>
      <c r="O31" s="4" t="s">
        <v>30</v>
      </c>
      <c r="P31" s="6">
        <v>1</v>
      </c>
      <c r="Q31" s="6"/>
      <c r="R31" s="6"/>
      <c r="S31" s="4" t="s">
        <v>106</v>
      </c>
      <c r="T31" s="6"/>
      <c r="U31" s="4"/>
      <c r="V31" s="4"/>
      <c r="W31" s="4"/>
      <c r="X31" s="4"/>
      <c r="Y31" s="4"/>
      <c r="Z31" s="4"/>
      <c r="AA31" s="4"/>
      <c r="AB31" s="4"/>
      <c r="AC31" s="4"/>
      <c r="AD31" s="4"/>
      <c r="AE31" s="4"/>
      <c r="AF31" s="4"/>
      <c r="AG31" s="4"/>
      <c r="AH31" s="4"/>
    </row>
    <row r="32" spans="1:34" hidden="1">
      <c r="A32" s="4">
        <v>31</v>
      </c>
      <c r="B32" s="4">
        <v>118</v>
      </c>
      <c r="C32" s="4" t="s">
        <v>21</v>
      </c>
      <c r="D32" s="4">
        <v>615</v>
      </c>
      <c r="E32" s="4">
        <v>2023</v>
      </c>
      <c r="F32" s="4" t="s">
        <v>100</v>
      </c>
      <c r="G32" s="4" t="s">
        <v>23</v>
      </c>
      <c r="H32" s="4" t="s">
        <v>24</v>
      </c>
      <c r="I32" s="4" t="s">
        <v>25</v>
      </c>
      <c r="J32" s="4" t="s">
        <v>26</v>
      </c>
      <c r="K32" s="5" t="s">
        <v>204</v>
      </c>
      <c r="L32" s="4" t="s">
        <v>205</v>
      </c>
      <c r="M32" s="4" t="s">
        <v>103</v>
      </c>
      <c r="N32" s="4" t="s">
        <v>206</v>
      </c>
      <c r="O32" s="4" t="s">
        <v>30</v>
      </c>
      <c r="P32" s="6">
        <v>1</v>
      </c>
      <c r="Q32" s="6"/>
      <c r="R32" s="6"/>
      <c r="S32" s="4" t="s">
        <v>106</v>
      </c>
      <c r="T32" s="6"/>
      <c r="U32" s="4"/>
      <c r="V32" s="4"/>
      <c r="W32" s="4"/>
      <c r="X32" s="4"/>
      <c r="Y32" s="4"/>
      <c r="Z32" s="4"/>
      <c r="AA32" s="4"/>
      <c r="AB32" s="4"/>
      <c r="AC32" s="4"/>
      <c r="AD32" s="4"/>
      <c r="AE32" s="4"/>
      <c r="AF32" s="4"/>
      <c r="AG32" s="4"/>
      <c r="AH32" s="4"/>
    </row>
    <row r="33" spans="1:34" hidden="1">
      <c r="A33" s="4">
        <v>32</v>
      </c>
      <c r="B33" s="4">
        <v>118</v>
      </c>
      <c r="C33" s="4" t="s">
        <v>21</v>
      </c>
      <c r="D33" s="4">
        <v>615</v>
      </c>
      <c r="E33" s="4">
        <v>2023</v>
      </c>
      <c r="F33" s="4" t="s">
        <v>100</v>
      </c>
      <c r="G33" s="4" t="s">
        <v>23</v>
      </c>
      <c r="H33" s="4" t="s">
        <v>24</v>
      </c>
      <c r="I33" s="4" t="s">
        <v>25</v>
      </c>
      <c r="J33" s="4" t="s">
        <v>26</v>
      </c>
      <c r="K33" s="5" t="s">
        <v>207</v>
      </c>
      <c r="L33" s="4" t="s">
        <v>208</v>
      </c>
      <c r="M33" s="4" t="s">
        <v>103</v>
      </c>
      <c r="N33" s="4" t="s">
        <v>209</v>
      </c>
      <c r="O33" s="4" t="s">
        <v>30</v>
      </c>
      <c r="P33" s="6">
        <v>10963</v>
      </c>
      <c r="Q33" s="6"/>
      <c r="R33" s="6"/>
      <c r="S33" s="4" t="s">
        <v>106</v>
      </c>
      <c r="T33" s="6"/>
      <c r="U33" s="4"/>
      <c r="V33" s="4"/>
      <c r="W33" s="4"/>
      <c r="X33" s="4"/>
      <c r="Y33" s="4"/>
      <c r="Z33" s="4"/>
      <c r="AA33" s="4"/>
      <c r="AB33" s="4"/>
      <c r="AC33" s="4"/>
      <c r="AD33" s="4"/>
      <c r="AE33" s="4"/>
      <c r="AF33" s="4"/>
      <c r="AG33" s="4"/>
      <c r="AH33" s="4"/>
    </row>
    <row r="34" spans="1:34" hidden="1">
      <c r="A34" s="4">
        <v>33</v>
      </c>
      <c r="B34" s="4">
        <v>118</v>
      </c>
      <c r="C34" s="4" t="s">
        <v>21</v>
      </c>
      <c r="D34" s="4">
        <v>615</v>
      </c>
      <c r="E34" s="4">
        <v>2023</v>
      </c>
      <c r="F34" s="4" t="s">
        <v>100</v>
      </c>
      <c r="G34" s="4" t="s">
        <v>23</v>
      </c>
      <c r="H34" s="4" t="s">
        <v>24</v>
      </c>
      <c r="I34" s="4" t="s">
        <v>25</v>
      </c>
      <c r="J34" s="4" t="s">
        <v>26</v>
      </c>
      <c r="K34" s="5" t="s">
        <v>210</v>
      </c>
      <c r="L34" s="4" t="s">
        <v>211</v>
      </c>
      <c r="M34" s="4" t="s">
        <v>103</v>
      </c>
      <c r="N34" s="4" t="s">
        <v>212</v>
      </c>
      <c r="O34" s="4" t="s">
        <v>30</v>
      </c>
      <c r="P34" s="6">
        <v>2</v>
      </c>
      <c r="Q34" s="6"/>
      <c r="R34" s="6"/>
      <c r="S34" s="4" t="s">
        <v>106</v>
      </c>
      <c r="T34" s="6"/>
      <c r="U34" s="4"/>
      <c r="V34" s="4"/>
      <c r="W34" s="4"/>
      <c r="X34" s="4"/>
      <c r="Y34" s="4"/>
      <c r="Z34" s="4"/>
      <c r="AA34" s="4"/>
      <c r="AB34" s="4"/>
      <c r="AC34" s="4"/>
      <c r="AD34" s="4"/>
      <c r="AE34" s="4"/>
      <c r="AF34" s="4"/>
      <c r="AG34" s="4"/>
      <c r="AH34" s="4"/>
    </row>
    <row r="35" spans="1:34" hidden="1">
      <c r="A35" s="4">
        <v>34</v>
      </c>
      <c r="B35" s="4">
        <v>118</v>
      </c>
      <c r="C35" s="4" t="s">
        <v>21</v>
      </c>
      <c r="D35" s="4">
        <v>615</v>
      </c>
      <c r="E35" s="4">
        <v>2023</v>
      </c>
      <c r="F35" s="4" t="s">
        <v>100</v>
      </c>
      <c r="G35" s="4" t="s">
        <v>23</v>
      </c>
      <c r="H35" s="4" t="s">
        <v>24</v>
      </c>
      <c r="I35" s="4" t="s">
        <v>25</v>
      </c>
      <c r="J35" s="4" t="s">
        <v>26</v>
      </c>
      <c r="K35" s="5" t="s">
        <v>213</v>
      </c>
      <c r="L35" s="4" t="s">
        <v>214</v>
      </c>
      <c r="M35" s="4" t="s">
        <v>103</v>
      </c>
      <c r="N35" s="4" t="s">
        <v>215</v>
      </c>
      <c r="O35" s="4" t="s">
        <v>30</v>
      </c>
      <c r="P35" s="6">
        <v>2</v>
      </c>
      <c r="Q35" s="6"/>
      <c r="R35" s="6"/>
      <c r="S35" s="4" t="s">
        <v>106</v>
      </c>
      <c r="T35" s="6"/>
      <c r="U35" s="4"/>
      <c r="V35" s="4"/>
      <c r="W35" s="4"/>
      <c r="X35" s="4"/>
      <c r="Y35" s="4"/>
      <c r="Z35" s="4"/>
      <c r="AA35" s="4"/>
      <c r="AB35" s="4"/>
      <c r="AC35" s="4"/>
      <c r="AD35" s="4"/>
      <c r="AE35" s="4"/>
      <c r="AF35" s="4"/>
      <c r="AG35" s="4"/>
      <c r="AH35" s="4"/>
    </row>
    <row r="36" spans="1:34" hidden="1">
      <c r="A36" s="4">
        <v>35</v>
      </c>
      <c r="B36" s="4">
        <v>118</v>
      </c>
      <c r="C36" s="4" t="s">
        <v>21</v>
      </c>
      <c r="D36" s="4">
        <v>615</v>
      </c>
      <c r="E36" s="4">
        <v>2023</v>
      </c>
      <c r="F36" s="4" t="s">
        <v>100</v>
      </c>
      <c r="G36" s="4" t="s">
        <v>23</v>
      </c>
      <c r="H36" s="4" t="s">
        <v>24</v>
      </c>
      <c r="I36" s="4" t="s">
        <v>25</v>
      </c>
      <c r="J36" s="4" t="s">
        <v>26</v>
      </c>
      <c r="K36" s="5" t="s">
        <v>216</v>
      </c>
      <c r="L36" s="4" t="s">
        <v>217</v>
      </c>
      <c r="M36" s="4" t="s">
        <v>103</v>
      </c>
      <c r="N36" s="4" t="s">
        <v>200</v>
      </c>
      <c r="O36" s="4" t="s">
        <v>30</v>
      </c>
      <c r="P36" s="6">
        <v>4</v>
      </c>
      <c r="Q36" s="6"/>
      <c r="R36" s="6"/>
      <c r="S36" s="4" t="s">
        <v>106</v>
      </c>
      <c r="T36" s="6"/>
      <c r="U36" s="4"/>
      <c r="V36" s="4"/>
      <c r="W36" s="4"/>
      <c r="X36" s="4"/>
      <c r="Y36" s="4"/>
      <c r="Z36" s="4"/>
      <c r="AA36" s="4"/>
      <c r="AB36" s="4"/>
      <c r="AC36" s="4"/>
      <c r="AD36" s="4"/>
      <c r="AE36" s="4"/>
      <c r="AF36" s="4"/>
      <c r="AG36" s="4"/>
      <c r="AH36" s="4"/>
    </row>
    <row r="37" spans="1:34" hidden="1">
      <c r="A37" s="4">
        <v>36</v>
      </c>
      <c r="B37" s="4">
        <v>118</v>
      </c>
      <c r="C37" s="4" t="s">
        <v>21</v>
      </c>
      <c r="D37" s="4">
        <v>615</v>
      </c>
      <c r="E37" s="4">
        <v>2023</v>
      </c>
      <c r="F37" s="4" t="s">
        <v>100</v>
      </c>
      <c r="G37" s="4" t="s">
        <v>23</v>
      </c>
      <c r="H37" s="4" t="s">
        <v>24</v>
      </c>
      <c r="I37" s="4" t="s">
        <v>25</v>
      </c>
      <c r="J37" s="4" t="s">
        <v>26</v>
      </c>
      <c r="K37" s="5" t="s">
        <v>218</v>
      </c>
      <c r="L37" s="4" t="s">
        <v>219</v>
      </c>
      <c r="M37" s="4" t="s">
        <v>103</v>
      </c>
      <c r="N37" s="4" t="s">
        <v>220</v>
      </c>
      <c r="O37" s="4" t="s">
        <v>30</v>
      </c>
      <c r="P37" s="7">
        <v>0.97</v>
      </c>
      <c r="Q37" s="7"/>
      <c r="R37" s="7"/>
      <c r="S37" s="4" t="s">
        <v>106</v>
      </c>
      <c r="T37" s="7"/>
      <c r="U37" s="4"/>
      <c r="V37" s="4"/>
      <c r="W37" s="4"/>
      <c r="X37" s="4"/>
      <c r="Y37" s="4"/>
      <c r="Z37" s="4"/>
      <c r="AA37" s="4"/>
      <c r="AB37" s="4"/>
      <c r="AC37" s="4"/>
      <c r="AD37" s="4"/>
      <c r="AE37" s="4"/>
      <c r="AF37" s="4"/>
      <c r="AG37" s="4"/>
      <c r="AH37" s="4"/>
    </row>
    <row r="38" spans="1:34" s="26" customFormat="1" ht="66">
      <c r="A38" s="22">
        <v>37</v>
      </c>
      <c r="B38" s="22">
        <v>118</v>
      </c>
      <c r="C38" s="22" t="s">
        <v>21</v>
      </c>
      <c r="D38" s="22">
        <v>615</v>
      </c>
      <c r="E38" s="22">
        <v>2023</v>
      </c>
      <c r="F38" s="22" t="s">
        <v>100</v>
      </c>
      <c r="G38" s="22" t="s">
        <v>23</v>
      </c>
      <c r="H38" s="22" t="s">
        <v>24</v>
      </c>
      <c r="I38" s="22" t="s">
        <v>25</v>
      </c>
      <c r="J38" s="22" t="s">
        <v>26</v>
      </c>
      <c r="K38" s="23" t="s">
        <v>221</v>
      </c>
      <c r="L38" s="24" t="s">
        <v>222</v>
      </c>
      <c r="M38" s="22" t="s">
        <v>163</v>
      </c>
      <c r="N38" s="24" t="s">
        <v>223</v>
      </c>
      <c r="O38" s="22" t="s">
        <v>30</v>
      </c>
      <c r="P38" s="29">
        <v>0</v>
      </c>
      <c r="Q38" s="29" t="s">
        <v>35</v>
      </c>
      <c r="R38" s="29" t="s">
        <v>224</v>
      </c>
      <c r="S38" s="22" t="s">
        <v>106</v>
      </c>
      <c r="T38" s="25">
        <v>0.2</v>
      </c>
      <c r="U38" s="22"/>
      <c r="V38" s="22">
        <v>8091</v>
      </c>
      <c r="W38" s="24" t="s">
        <v>154</v>
      </c>
      <c r="X38" s="22"/>
      <c r="Y38" s="22"/>
      <c r="Z38" s="22"/>
      <c r="AA38" s="22"/>
      <c r="AB38" s="22"/>
      <c r="AC38" s="22"/>
      <c r="AD38" s="22"/>
      <c r="AE38" s="22"/>
      <c r="AF38" s="22"/>
      <c r="AG38" s="22"/>
      <c r="AH38" s="24" t="s">
        <v>225</v>
      </c>
    </row>
    <row r="39" spans="1:34" hidden="1">
      <c r="A39" s="4">
        <v>38</v>
      </c>
      <c r="B39" s="4">
        <v>118</v>
      </c>
      <c r="C39" s="4" t="s">
        <v>21</v>
      </c>
      <c r="D39" s="4">
        <v>615</v>
      </c>
      <c r="E39" s="4">
        <v>2023</v>
      </c>
      <c r="F39" s="4" t="s">
        <v>100</v>
      </c>
      <c r="G39" s="4" t="s">
        <v>23</v>
      </c>
      <c r="H39" s="4" t="s">
        <v>24</v>
      </c>
      <c r="I39" s="4" t="s">
        <v>25</v>
      </c>
      <c r="J39" s="4" t="s">
        <v>26</v>
      </c>
      <c r="K39" s="5" t="s">
        <v>226</v>
      </c>
      <c r="L39" s="4" t="s">
        <v>227</v>
      </c>
      <c r="M39" s="4" t="s">
        <v>103</v>
      </c>
      <c r="N39" s="4" t="s">
        <v>228</v>
      </c>
      <c r="O39" s="4" t="s">
        <v>30</v>
      </c>
      <c r="P39" s="7">
        <v>1</v>
      </c>
      <c r="Q39" s="7"/>
      <c r="R39" s="7"/>
      <c r="S39" s="4" t="s">
        <v>106</v>
      </c>
      <c r="T39" s="7"/>
      <c r="U39" s="4"/>
      <c r="V39" s="4"/>
      <c r="W39" s="4"/>
      <c r="X39" s="4"/>
      <c r="Y39" s="4"/>
      <c r="Z39" s="4"/>
      <c r="AA39" s="4"/>
      <c r="AB39" s="4"/>
      <c r="AC39" s="4"/>
      <c r="AD39" s="4"/>
      <c r="AE39" s="4"/>
      <c r="AF39" s="4"/>
      <c r="AG39" s="4"/>
      <c r="AH39" s="4"/>
    </row>
    <row r="40" spans="1:34" s="26" customFormat="1" ht="39.6">
      <c r="A40" s="22">
        <v>39</v>
      </c>
      <c r="B40" s="22">
        <v>118</v>
      </c>
      <c r="C40" s="22" t="s">
        <v>21</v>
      </c>
      <c r="D40" s="22">
        <v>615</v>
      </c>
      <c r="E40" s="22">
        <v>2023</v>
      </c>
      <c r="F40" s="22" t="s">
        <v>100</v>
      </c>
      <c r="G40" s="22" t="s">
        <v>23</v>
      </c>
      <c r="H40" s="22" t="s">
        <v>24</v>
      </c>
      <c r="I40" s="22" t="s">
        <v>25</v>
      </c>
      <c r="J40" s="22" t="s">
        <v>26</v>
      </c>
      <c r="K40" s="30" t="s">
        <v>229</v>
      </c>
      <c r="L40" s="24" t="s">
        <v>230</v>
      </c>
      <c r="M40" s="22" t="s">
        <v>103</v>
      </c>
      <c r="N40" s="24" t="s">
        <v>231</v>
      </c>
      <c r="O40" s="22" t="s">
        <v>232</v>
      </c>
      <c r="P40" s="27">
        <v>1</v>
      </c>
      <c r="Q40" s="27"/>
      <c r="R40" s="25">
        <v>0</v>
      </c>
      <c r="S40" s="22" t="s">
        <v>106</v>
      </c>
      <c r="T40" s="25">
        <f>+R40</f>
        <v>0</v>
      </c>
      <c r="U40" s="22"/>
      <c r="V40" s="22"/>
      <c r="W40" s="22"/>
      <c r="X40" s="22"/>
      <c r="Y40" s="22"/>
      <c r="Z40" s="22"/>
      <c r="AA40" s="22"/>
      <c r="AB40" s="22"/>
      <c r="AC40" s="22"/>
      <c r="AD40" s="22"/>
      <c r="AE40" s="22"/>
      <c r="AF40" s="22"/>
      <c r="AG40" s="22"/>
      <c r="AH40" s="24" t="s">
        <v>517</v>
      </c>
    </row>
    <row r="41" spans="1:34" hidden="1">
      <c r="A41" s="4">
        <v>40</v>
      </c>
      <c r="B41" s="4">
        <v>118</v>
      </c>
      <c r="C41" s="4" t="s">
        <v>21</v>
      </c>
      <c r="D41" s="4">
        <v>615</v>
      </c>
      <c r="E41" s="4">
        <v>2023</v>
      </c>
      <c r="F41" s="4" t="s">
        <v>100</v>
      </c>
      <c r="G41" s="4" t="s">
        <v>23</v>
      </c>
      <c r="H41" s="4" t="s">
        <v>24</v>
      </c>
      <c r="I41" s="4" t="s">
        <v>25</v>
      </c>
      <c r="J41" s="4" t="s">
        <v>26</v>
      </c>
      <c r="K41" s="5" t="s">
        <v>233</v>
      </c>
      <c r="L41" s="4" t="s">
        <v>234</v>
      </c>
      <c r="M41" s="4" t="s">
        <v>103</v>
      </c>
      <c r="N41" s="4" t="s">
        <v>235</v>
      </c>
      <c r="O41" s="4" t="s">
        <v>30</v>
      </c>
      <c r="P41" s="6">
        <v>21</v>
      </c>
      <c r="Q41" s="6"/>
      <c r="R41" s="6"/>
      <c r="S41" s="4" t="s">
        <v>106</v>
      </c>
      <c r="T41" s="6"/>
      <c r="U41" s="4"/>
      <c r="V41" s="4"/>
      <c r="W41" s="4"/>
      <c r="X41" s="4"/>
      <c r="Y41" s="4"/>
      <c r="Z41" s="4"/>
      <c r="AA41" s="4"/>
      <c r="AB41" s="4"/>
      <c r="AC41" s="4"/>
      <c r="AD41" s="4"/>
      <c r="AE41" s="4"/>
      <c r="AF41" s="4"/>
      <c r="AG41" s="4"/>
      <c r="AH41" s="4"/>
    </row>
    <row r="42" spans="1:34" hidden="1">
      <c r="A42" s="4">
        <v>41</v>
      </c>
      <c r="B42" s="4">
        <v>118</v>
      </c>
      <c r="C42" s="4" t="s">
        <v>21</v>
      </c>
      <c r="D42" s="4">
        <v>615</v>
      </c>
      <c r="E42" s="4">
        <v>2023</v>
      </c>
      <c r="F42" s="4" t="s">
        <v>100</v>
      </c>
      <c r="G42" s="4" t="s">
        <v>23</v>
      </c>
      <c r="H42" s="4" t="s">
        <v>24</v>
      </c>
      <c r="I42" s="4" t="s">
        <v>25</v>
      </c>
      <c r="J42" s="4" t="s">
        <v>26</v>
      </c>
      <c r="K42" s="5" t="s">
        <v>236</v>
      </c>
      <c r="L42" s="4" t="s">
        <v>237</v>
      </c>
      <c r="M42" s="4" t="s">
        <v>103</v>
      </c>
      <c r="N42" s="4" t="s">
        <v>238</v>
      </c>
      <c r="O42" s="4" t="s">
        <v>30</v>
      </c>
      <c r="P42" s="7">
        <v>0.99</v>
      </c>
      <c r="Q42" s="7"/>
      <c r="R42" s="7"/>
      <c r="S42" s="4" t="s">
        <v>106</v>
      </c>
      <c r="T42" s="7"/>
      <c r="U42" s="4"/>
      <c r="V42" s="4"/>
      <c r="W42" s="4"/>
      <c r="X42" s="4"/>
      <c r="Y42" s="4"/>
      <c r="Z42" s="4"/>
      <c r="AA42" s="4"/>
      <c r="AB42" s="4"/>
      <c r="AC42" s="4"/>
      <c r="AD42" s="4"/>
      <c r="AE42" s="4"/>
      <c r="AF42" s="4"/>
      <c r="AG42" s="4"/>
      <c r="AH42" s="4"/>
    </row>
    <row r="43" spans="1:34" hidden="1">
      <c r="A43" s="4">
        <v>42</v>
      </c>
      <c r="B43" s="4">
        <v>118</v>
      </c>
      <c r="C43" s="4" t="s">
        <v>21</v>
      </c>
      <c r="D43" s="4">
        <v>615</v>
      </c>
      <c r="E43" s="4">
        <v>2023</v>
      </c>
      <c r="F43" s="4" t="s">
        <v>100</v>
      </c>
      <c r="G43" s="4" t="s">
        <v>23</v>
      </c>
      <c r="H43" s="4" t="s">
        <v>24</v>
      </c>
      <c r="I43" s="4" t="s">
        <v>25</v>
      </c>
      <c r="J43" s="4" t="s">
        <v>26</v>
      </c>
      <c r="K43" s="5" t="s">
        <v>239</v>
      </c>
      <c r="L43" s="4" t="s">
        <v>240</v>
      </c>
      <c r="M43" s="4" t="s">
        <v>103</v>
      </c>
      <c r="N43" s="4" t="s">
        <v>241</v>
      </c>
      <c r="O43" s="4"/>
      <c r="P43" s="6">
        <v>1</v>
      </c>
      <c r="Q43" s="6"/>
      <c r="R43" s="6"/>
      <c r="S43" s="4" t="s">
        <v>106</v>
      </c>
      <c r="T43" s="6"/>
      <c r="U43" s="4"/>
      <c r="V43" s="4"/>
      <c r="W43" s="4"/>
      <c r="X43" s="4"/>
      <c r="Y43" s="4"/>
      <c r="Z43" s="4"/>
      <c r="AA43" s="4"/>
      <c r="AB43" s="4"/>
      <c r="AC43" s="4"/>
      <c r="AD43" s="4"/>
      <c r="AE43" s="4"/>
      <c r="AF43" s="4"/>
      <c r="AG43" s="4"/>
      <c r="AH43" s="4"/>
    </row>
    <row r="44" spans="1:34" hidden="1">
      <c r="A44" s="4">
        <v>43</v>
      </c>
      <c r="B44" s="4">
        <v>118</v>
      </c>
      <c r="C44" s="4" t="s">
        <v>21</v>
      </c>
      <c r="D44" s="4">
        <v>615</v>
      </c>
      <c r="E44" s="4">
        <v>2023</v>
      </c>
      <c r="F44" s="4" t="s">
        <v>100</v>
      </c>
      <c r="G44" s="4" t="s">
        <v>23</v>
      </c>
      <c r="H44" s="4" t="s">
        <v>24</v>
      </c>
      <c r="I44" s="4" t="s">
        <v>25</v>
      </c>
      <c r="J44" s="4" t="s">
        <v>26</v>
      </c>
      <c r="K44" s="5" t="s">
        <v>242</v>
      </c>
      <c r="L44" s="4" t="s">
        <v>243</v>
      </c>
      <c r="M44" s="4" t="s">
        <v>103</v>
      </c>
      <c r="N44" s="4" t="s">
        <v>244</v>
      </c>
      <c r="O44" s="4" t="s">
        <v>30</v>
      </c>
      <c r="P44" s="6">
        <v>16233</v>
      </c>
      <c r="Q44" s="6"/>
      <c r="R44" s="6"/>
      <c r="S44" s="4" t="s">
        <v>106</v>
      </c>
      <c r="T44" s="6"/>
      <c r="U44" s="4"/>
      <c r="V44" s="4"/>
      <c r="W44" s="4"/>
      <c r="X44" s="4"/>
      <c r="Y44" s="4"/>
      <c r="Z44" s="4"/>
      <c r="AA44" s="4"/>
      <c r="AB44" s="4"/>
      <c r="AC44" s="4"/>
      <c r="AD44" s="4"/>
      <c r="AE44" s="4"/>
      <c r="AF44" s="4"/>
      <c r="AG44" s="4"/>
      <c r="AH44" s="4"/>
    </row>
    <row r="45" spans="1:34" hidden="1">
      <c r="A45" s="4">
        <v>44</v>
      </c>
      <c r="B45" s="4">
        <v>118</v>
      </c>
      <c r="C45" s="4" t="s">
        <v>21</v>
      </c>
      <c r="D45" s="4">
        <v>615</v>
      </c>
      <c r="E45" s="4">
        <v>2023</v>
      </c>
      <c r="F45" s="4" t="s">
        <v>100</v>
      </c>
      <c r="G45" s="4" t="s">
        <v>23</v>
      </c>
      <c r="H45" s="4" t="s">
        <v>24</v>
      </c>
      <c r="I45" s="4" t="s">
        <v>25</v>
      </c>
      <c r="J45" s="4" t="s">
        <v>26</v>
      </c>
      <c r="K45" s="5" t="s">
        <v>245</v>
      </c>
      <c r="L45" s="4" t="s">
        <v>246</v>
      </c>
      <c r="M45" s="4" t="s">
        <v>103</v>
      </c>
      <c r="N45" s="4" t="s">
        <v>247</v>
      </c>
      <c r="O45" s="4" t="s">
        <v>30</v>
      </c>
      <c r="P45" s="7">
        <v>0.3</v>
      </c>
      <c r="Q45" s="7"/>
      <c r="R45" s="7"/>
      <c r="S45" s="4" t="s">
        <v>106</v>
      </c>
      <c r="T45" s="7"/>
      <c r="U45" s="4"/>
      <c r="V45" s="4"/>
      <c r="W45" s="4"/>
      <c r="X45" s="4"/>
      <c r="Y45" s="4"/>
      <c r="Z45" s="4"/>
      <c r="AA45" s="4"/>
      <c r="AB45" s="4"/>
      <c r="AC45" s="4"/>
      <c r="AD45" s="4"/>
      <c r="AE45" s="4"/>
      <c r="AF45" s="4"/>
      <c r="AG45" s="4"/>
      <c r="AH45" s="4"/>
    </row>
    <row r="46" spans="1:34" hidden="1">
      <c r="A46" s="4">
        <v>45</v>
      </c>
      <c r="B46" s="4">
        <v>118</v>
      </c>
      <c r="C46" s="4" t="s">
        <v>21</v>
      </c>
      <c r="D46" s="4">
        <v>615</v>
      </c>
      <c r="E46" s="4">
        <v>2023</v>
      </c>
      <c r="F46" s="4" t="s">
        <v>100</v>
      </c>
      <c r="G46" s="4" t="s">
        <v>23</v>
      </c>
      <c r="H46" s="4" t="s">
        <v>24</v>
      </c>
      <c r="I46" s="4" t="s">
        <v>25</v>
      </c>
      <c r="J46" s="4" t="s">
        <v>26</v>
      </c>
      <c r="K46" s="5" t="s">
        <v>248</v>
      </c>
      <c r="L46" s="4" t="s">
        <v>249</v>
      </c>
      <c r="M46" s="4" t="s">
        <v>103</v>
      </c>
      <c r="N46" s="4" t="s">
        <v>250</v>
      </c>
      <c r="O46" s="4" t="s">
        <v>30</v>
      </c>
      <c r="P46" s="6">
        <v>2583</v>
      </c>
      <c r="Q46" s="6"/>
      <c r="R46" s="6"/>
      <c r="S46" s="4" t="s">
        <v>106</v>
      </c>
      <c r="T46" s="6"/>
      <c r="U46" s="4"/>
      <c r="V46" s="4"/>
      <c r="W46" s="4"/>
      <c r="X46" s="4"/>
      <c r="Y46" s="4"/>
      <c r="Z46" s="4"/>
      <c r="AA46" s="4"/>
      <c r="AB46" s="4"/>
      <c r="AC46" s="4"/>
      <c r="AD46" s="4"/>
      <c r="AE46" s="4"/>
      <c r="AF46" s="4"/>
      <c r="AG46" s="4"/>
      <c r="AH46" s="4"/>
    </row>
    <row r="47" spans="1:34" hidden="1">
      <c r="A47" s="4">
        <v>46</v>
      </c>
      <c r="B47" s="4">
        <v>118</v>
      </c>
      <c r="C47" s="4" t="s">
        <v>21</v>
      </c>
      <c r="D47" s="4">
        <v>615</v>
      </c>
      <c r="E47" s="4">
        <v>2023</v>
      </c>
      <c r="F47" s="4" t="s">
        <v>100</v>
      </c>
      <c r="G47" s="4" t="s">
        <v>23</v>
      </c>
      <c r="H47" s="4" t="s">
        <v>24</v>
      </c>
      <c r="I47" s="4" t="s">
        <v>25</v>
      </c>
      <c r="J47" s="4" t="s">
        <v>26</v>
      </c>
      <c r="K47" s="5" t="s">
        <v>251</v>
      </c>
      <c r="L47" s="4" t="s">
        <v>252</v>
      </c>
      <c r="M47" s="4" t="s">
        <v>103</v>
      </c>
      <c r="N47" s="4" t="s">
        <v>253</v>
      </c>
      <c r="O47" s="4" t="s">
        <v>30</v>
      </c>
      <c r="P47" s="6">
        <v>30</v>
      </c>
      <c r="Q47" s="6"/>
      <c r="R47" s="6"/>
      <c r="S47" s="4" t="s">
        <v>106</v>
      </c>
      <c r="T47" s="6"/>
      <c r="U47" s="4"/>
      <c r="V47" s="4"/>
      <c r="W47" s="4"/>
      <c r="X47" s="4"/>
      <c r="Y47" s="4"/>
      <c r="Z47" s="4"/>
      <c r="AA47" s="4"/>
      <c r="AB47" s="4"/>
      <c r="AC47" s="4"/>
      <c r="AD47" s="4"/>
      <c r="AE47" s="4"/>
      <c r="AF47" s="4"/>
      <c r="AG47" s="4"/>
      <c r="AH47" s="4"/>
    </row>
    <row r="48" spans="1:34" hidden="1">
      <c r="A48" s="4">
        <v>47</v>
      </c>
      <c r="B48" s="4">
        <v>118</v>
      </c>
      <c r="C48" s="4" t="s">
        <v>21</v>
      </c>
      <c r="D48" s="4">
        <v>615</v>
      </c>
      <c r="E48" s="4">
        <v>2023</v>
      </c>
      <c r="F48" s="4" t="s">
        <v>100</v>
      </c>
      <c r="G48" s="4" t="s">
        <v>23</v>
      </c>
      <c r="H48" s="4" t="s">
        <v>24</v>
      </c>
      <c r="I48" s="4" t="s">
        <v>25</v>
      </c>
      <c r="J48" s="4" t="s">
        <v>26</v>
      </c>
      <c r="K48" s="5" t="s">
        <v>254</v>
      </c>
      <c r="L48" s="4" t="s">
        <v>255</v>
      </c>
      <c r="M48" s="4" t="s">
        <v>103</v>
      </c>
      <c r="N48" s="4" t="s">
        <v>256</v>
      </c>
      <c r="O48" s="4" t="s">
        <v>30</v>
      </c>
      <c r="P48" s="6">
        <v>2137</v>
      </c>
      <c r="Q48" s="6"/>
      <c r="R48" s="6"/>
      <c r="S48" s="4" t="s">
        <v>106</v>
      </c>
      <c r="T48" s="6"/>
      <c r="U48" s="4"/>
      <c r="V48" s="4"/>
      <c r="W48" s="4"/>
      <c r="X48" s="4"/>
      <c r="Y48" s="4"/>
      <c r="Z48" s="4"/>
      <c r="AA48" s="4"/>
      <c r="AB48" s="4"/>
      <c r="AC48" s="4"/>
      <c r="AD48" s="4"/>
      <c r="AE48" s="4"/>
      <c r="AF48" s="4"/>
      <c r="AG48" s="4"/>
      <c r="AH48" s="4"/>
    </row>
    <row r="49" spans="1:34" hidden="1">
      <c r="A49" s="4">
        <v>48</v>
      </c>
      <c r="B49" s="4">
        <v>118</v>
      </c>
      <c r="C49" s="4" t="s">
        <v>21</v>
      </c>
      <c r="D49" s="4">
        <v>615</v>
      </c>
      <c r="E49" s="4">
        <v>2023</v>
      </c>
      <c r="F49" s="4" t="s">
        <v>100</v>
      </c>
      <c r="G49" s="4" t="s">
        <v>23</v>
      </c>
      <c r="H49" s="4" t="s">
        <v>24</v>
      </c>
      <c r="I49" s="4" t="s">
        <v>25</v>
      </c>
      <c r="J49" s="4" t="s">
        <v>26</v>
      </c>
      <c r="K49" s="8" t="s">
        <v>257</v>
      </c>
      <c r="L49" s="4" t="s">
        <v>258</v>
      </c>
      <c r="M49" s="4" t="s">
        <v>103</v>
      </c>
      <c r="N49" s="4" t="s">
        <v>259</v>
      </c>
      <c r="O49" s="4" t="s">
        <v>30</v>
      </c>
      <c r="P49" s="6">
        <v>55</v>
      </c>
      <c r="Q49" s="6"/>
      <c r="R49" s="6"/>
      <c r="S49" s="4" t="s">
        <v>106</v>
      </c>
      <c r="T49" s="6"/>
      <c r="U49" s="4"/>
      <c r="V49" s="4"/>
      <c r="W49" s="4"/>
      <c r="X49" s="4"/>
      <c r="Y49" s="4"/>
      <c r="Z49" s="4"/>
      <c r="AA49" s="4"/>
      <c r="AB49" s="4"/>
      <c r="AC49" s="4"/>
      <c r="AD49" s="4"/>
      <c r="AE49" s="4"/>
      <c r="AF49" s="4"/>
      <c r="AG49" s="4"/>
      <c r="AH49" s="4"/>
    </row>
    <row r="50" spans="1:34" hidden="1">
      <c r="A50" s="4">
        <v>49</v>
      </c>
      <c r="B50" s="4">
        <v>118</v>
      </c>
      <c r="C50" s="4" t="s">
        <v>21</v>
      </c>
      <c r="D50" s="4">
        <v>615</v>
      </c>
      <c r="E50" s="4">
        <v>2023</v>
      </c>
      <c r="F50" s="4" t="s">
        <v>100</v>
      </c>
      <c r="G50" s="4" t="s">
        <v>23</v>
      </c>
      <c r="H50" s="4" t="s">
        <v>24</v>
      </c>
      <c r="I50" s="4" t="s">
        <v>25</v>
      </c>
      <c r="J50" s="4" t="s">
        <v>26</v>
      </c>
      <c r="K50" s="5" t="s">
        <v>260</v>
      </c>
      <c r="L50" s="4" t="s">
        <v>261</v>
      </c>
      <c r="M50" s="4" t="s">
        <v>103</v>
      </c>
      <c r="N50" s="4" t="s">
        <v>262</v>
      </c>
      <c r="O50" s="4" t="s">
        <v>30</v>
      </c>
      <c r="P50" s="6">
        <v>28700</v>
      </c>
      <c r="Q50" s="6"/>
      <c r="R50" s="6"/>
      <c r="S50" s="4" t="s">
        <v>106</v>
      </c>
      <c r="T50" s="6"/>
      <c r="U50" s="4"/>
      <c r="V50" s="4"/>
      <c r="W50" s="4"/>
      <c r="X50" s="4"/>
      <c r="Y50" s="4"/>
      <c r="Z50" s="4"/>
      <c r="AA50" s="4"/>
      <c r="AB50" s="4"/>
      <c r="AC50" s="4"/>
      <c r="AD50" s="4"/>
      <c r="AE50" s="4"/>
      <c r="AF50" s="4"/>
      <c r="AG50" s="4"/>
      <c r="AH50" s="4"/>
    </row>
    <row r="51" spans="1:34" hidden="1">
      <c r="A51" s="4">
        <v>50</v>
      </c>
      <c r="B51" s="4">
        <v>118</v>
      </c>
      <c r="C51" s="4" t="s">
        <v>21</v>
      </c>
      <c r="D51" s="4">
        <v>615</v>
      </c>
      <c r="E51" s="4">
        <v>2023</v>
      </c>
      <c r="F51" s="4" t="s">
        <v>100</v>
      </c>
      <c r="G51" s="4" t="s">
        <v>23</v>
      </c>
      <c r="H51" s="4" t="s">
        <v>24</v>
      </c>
      <c r="I51" s="4" t="s">
        <v>25</v>
      </c>
      <c r="J51" s="4" t="s">
        <v>26</v>
      </c>
      <c r="K51" s="5" t="s">
        <v>263</v>
      </c>
      <c r="L51" s="4" t="s">
        <v>264</v>
      </c>
      <c r="M51" s="4" t="s">
        <v>103</v>
      </c>
      <c r="N51" s="4" t="s">
        <v>265</v>
      </c>
      <c r="O51" s="4" t="s">
        <v>30</v>
      </c>
      <c r="P51" s="6">
        <v>733</v>
      </c>
      <c r="Q51" s="6"/>
      <c r="R51" s="6"/>
      <c r="S51" s="4" t="s">
        <v>106</v>
      </c>
      <c r="T51" s="6"/>
      <c r="U51" s="4"/>
      <c r="V51" s="4"/>
      <c r="W51" s="4"/>
      <c r="X51" s="4"/>
      <c r="Y51" s="4"/>
      <c r="Z51" s="4"/>
      <c r="AA51" s="4"/>
      <c r="AB51" s="4"/>
      <c r="AC51" s="4"/>
      <c r="AD51" s="4"/>
      <c r="AE51" s="4"/>
      <c r="AF51" s="4"/>
      <c r="AG51" s="4"/>
      <c r="AH51" s="4"/>
    </row>
    <row r="52" spans="1:34" s="26" customFormat="1" ht="60" customHeight="1">
      <c r="A52" s="22">
        <v>51</v>
      </c>
      <c r="B52" s="22">
        <v>118</v>
      </c>
      <c r="C52" s="22" t="s">
        <v>21</v>
      </c>
      <c r="D52" s="22">
        <v>615</v>
      </c>
      <c r="E52" s="22">
        <v>2023</v>
      </c>
      <c r="F52" s="22" t="s">
        <v>100</v>
      </c>
      <c r="G52" s="22" t="s">
        <v>23</v>
      </c>
      <c r="H52" s="22" t="s">
        <v>24</v>
      </c>
      <c r="I52" s="22" t="s">
        <v>25</v>
      </c>
      <c r="J52" s="22" t="s">
        <v>26</v>
      </c>
      <c r="K52" s="23" t="s">
        <v>266</v>
      </c>
      <c r="L52" s="24" t="s">
        <v>267</v>
      </c>
      <c r="M52" s="22" t="s">
        <v>103</v>
      </c>
      <c r="N52" s="24" t="s">
        <v>268</v>
      </c>
      <c r="O52" s="22" t="s">
        <v>30</v>
      </c>
      <c r="P52" s="27">
        <v>6</v>
      </c>
      <c r="Q52" s="27" t="s">
        <v>35</v>
      </c>
      <c r="R52" s="27" t="s">
        <v>516</v>
      </c>
      <c r="S52" s="22" t="s">
        <v>106</v>
      </c>
      <c r="T52" s="25">
        <v>0</v>
      </c>
      <c r="U52" s="22"/>
      <c r="V52" s="22">
        <v>8091</v>
      </c>
      <c r="W52" s="24" t="s">
        <v>154</v>
      </c>
      <c r="X52" s="22"/>
      <c r="Y52" s="22"/>
      <c r="Z52" s="22"/>
      <c r="AA52" s="22"/>
      <c r="AB52" s="22"/>
      <c r="AC52" s="22"/>
      <c r="AD52" s="22"/>
      <c r="AE52" s="22"/>
      <c r="AF52" s="22"/>
      <c r="AG52" s="22"/>
      <c r="AH52" s="24" t="s">
        <v>269</v>
      </c>
    </row>
    <row r="53" spans="1:34" s="26" customFormat="1" ht="66">
      <c r="A53" s="22">
        <v>52</v>
      </c>
      <c r="B53" s="22">
        <v>118</v>
      </c>
      <c r="C53" s="22" t="s">
        <v>21</v>
      </c>
      <c r="D53" s="22">
        <v>615</v>
      </c>
      <c r="E53" s="22">
        <v>2023</v>
      </c>
      <c r="F53" s="22" t="s">
        <v>100</v>
      </c>
      <c r="G53" s="22" t="s">
        <v>23</v>
      </c>
      <c r="H53" s="22" t="s">
        <v>24</v>
      </c>
      <c r="I53" s="22" t="s">
        <v>25</v>
      </c>
      <c r="J53" s="22" t="s">
        <v>26</v>
      </c>
      <c r="K53" s="23" t="s">
        <v>270</v>
      </c>
      <c r="L53" s="24" t="s">
        <v>271</v>
      </c>
      <c r="M53" s="22" t="s">
        <v>103</v>
      </c>
      <c r="N53" s="24" t="s">
        <v>272</v>
      </c>
      <c r="O53" s="22" t="s">
        <v>30</v>
      </c>
      <c r="P53" s="27">
        <v>1</v>
      </c>
      <c r="Q53" s="27" t="s">
        <v>35</v>
      </c>
      <c r="R53" s="31" t="s">
        <v>273</v>
      </c>
      <c r="S53" s="22" t="s">
        <v>106</v>
      </c>
      <c r="T53" s="25">
        <v>0</v>
      </c>
      <c r="U53" s="22"/>
      <c r="V53" s="22">
        <v>8091</v>
      </c>
      <c r="W53" s="24" t="s">
        <v>154</v>
      </c>
      <c r="X53" s="22"/>
      <c r="Y53" s="22"/>
      <c r="Z53" s="22"/>
      <c r="AA53" s="22"/>
      <c r="AB53" s="22"/>
      <c r="AC53" s="22"/>
      <c r="AD53" s="22"/>
      <c r="AE53" s="22"/>
      <c r="AF53" s="22"/>
      <c r="AG53" s="22"/>
      <c r="AH53" s="24" t="s">
        <v>515</v>
      </c>
    </row>
    <row r="54" spans="1:34" s="26" customFormat="1" ht="66">
      <c r="A54" s="22">
        <v>53</v>
      </c>
      <c r="B54" s="22">
        <v>118</v>
      </c>
      <c r="C54" s="22" t="s">
        <v>21</v>
      </c>
      <c r="D54" s="22">
        <v>615</v>
      </c>
      <c r="E54" s="22">
        <v>2023</v>
      </c>
      <c r="F54" s="22" t="s">
        <v>100</v>
      </c>
      <c r="G54" s="22" t="s">
        <v>23</v>
      </c>
      <c r="H54" s="22" t="s">
        <v>24</v>
      </c>
      <c r="I54" s="22" t="s">
        <v>25</v>
      </c>
      <c r="J54" s="22" t="s">
        <v>26</v>
      </c>
      <c r="K54" s="23" t="s">
        <v>274</v>
      </c>
      <c r="L54" s="24" t="s">
        <v>275</v>
      </c>
      <c r="M54" s="22" t="s">
        <v>103</v>
      </c>
      <c r="N54" s="24" t="s">
        <v>276</v>
      </c>
      <c r="O54" s="22" t="s">
        <v>30</v>
      </c>
      <c r="P54" s="27">
        <v>3</v>
      </c>
      <c r="Q54" s="27" t="s">
        <v>35</v>
      </c>
      <c r="R54" s="25">
        <v>0</v>
      </c>
      <c r="S54" s="22" t="s">
        <v>106</v>
      </c>
      <c r="T54" s="25">
        <v>0</v>
      </c>
      <c r="U54" s="22"/>
      <c r="V54" s="22">
        <v>8091</v>
      </c>
      <c r="W54" s="24" t="s">
        <v>154</v>
      </c>
      <c r="X54" s="22"/>
      <c r="Y54" s="22"/>
      <c r="Z54" s="22"/>
      <c r="AA54" s="22"/>
      <c r="AB54" s="22"/>
      <c r="AC54" s="22"/>
      <c r="AD54" s="22"/>
      <c r="AE54" s="22"/>
      <c r="AF54" s="22"/>
      <c r="AG54" s="22"/>
      <c r="AH54" s="24" t="s">
        <v>277</v>
      </c>
    </row>
    <row r="55" spans="1:34" hidden="1">
      <c r="A55" s="4">
        <v>54</v>
      </c>
      <c r="B55" s="4">
        <v>118</v>
      </c>
      <c r="C55" s="4" t="s">
        <v>21</v>
      </c>
      <c r="D55" s="4">
        <v>615</v>
      </c>
      <c r="E55" s="4">
        <v>2023</v>
      </c>
      <c r="F55" s="4" t="s">
        <v>100</v>
      </c>
      <c r="G55" s="4" t="s">
        <v>23</v>
      </c>
      <c r="H55" s="4" t="s">
        <v>24</v>
      </c>
      <c r="I55" s="4" t="s">
        <v>25</v>
      </c>
      <c r="J55" s="4" t="s">
        <v>26</v>
      </c>
      <c r="K55" s="5" t="s">
        <v>278</v>
      </c>
      <c r="L55" s="4" t="s">
        <v>279</v>
      </c>
      <c r="M55" s="4" t="s">
        <v>103</v>
      </c>
      <c r="N55" s="4" t="s">
        <v>280</v>
      </c>
      <c r="O55" s="4" t="s">
        <v>30</v>
      </c>
      <c r="P55" s="7">
        <v>1</v>
      </c>
      <c r="Q55" s="7"/>
      <c r="R55" s="7"/>
      <c r="S55" s="4" t="s">
        <v>106</v>
      </c>
      <c r="T55" s="7"/>
      <c r="U55" s="4"/>
      <c r="V55" s="4"/>
      <c r="W55" s="4"/>
      <c r="X55" s="4"/>
      <c r="Y55" s="4"/>
      <c r="Z55" s="4"/>
      <c r="AA55" s="4"/>
      <c r="AB55" s="4"/>
      <c r="AC55" s="4"/>
      <c r="AD55" s="4"/>
      <c r="AE55" s="4"/>
      <c r="AF55" s="4"/>
      <c r="AG55" s="4"/>
      <c r="AH55" s="4"/>
    </row>
    <row r="56" spans="1:34" hidden="1">
      <c r="A56" s="4">
        <v>55</v>
      </c>
      <c r="B56" s="4">
        <v>118</v>
      </c>
      <c r="C56" s="4" t="s">
        <v>21</v>
      </c>
      <c r="D56" s="4">
        <v>615</v>
      </c>
      <c r="E56" s="4">
        <v>2023</v>
      </c>
      <c r="F56" s="4" t="s">
        <v>100</v>
      </c>
      <c r="G56" s="4" t="s">
        <v>23</v>
      </c>
      <c r="H56" s="4" t="s">
        <v>24</v>
      </c>
      <c r="I56" s="4" t="s">
        <v>25</v>
      </c>
      <c r="J56" s="4" t="s">
        <v>26</v>
      </c>
      <c r="K56" s="5" t="s">
        <v>281</v>
      </c>
      <c r="L56" s="4" t="s">
        <v>282</v>
      </c>
      <c r="M56" s="4" t="s">
        <v>103</v>
      </c>
      <c r="N56" s="4" t="s">
        <v>283</v>
      </c>
      <c r="O56" s="4" t="s">
        <v>30</v>
      </c>
      <c r="P56" s="6">
        <v>1</v>
      </c>
      <c r="Q56" s="6"/>
      <c r="R56" s="6"/>
      <c r="S56" s="4" t="s">
        <v>106</v>
      </c>
      <c r="T56" s="6"/>
      <c r="U56" s="4"/>
      <c r="V56" s="4"/>
      <c r="W56" s="4"/>
      <c r="X56" s="4"/>
      <c r="Y56" s="4"/>
      <c r="Z56" s="4"/>
      <c r="AA56" s="4"/>
      <c r="AB56" s="4"/>
      <c r="AC56" s="4"/>
      <c r="AD56" s="4"/>
      <c r="AE56" s="4"/>
      <c r="AF56" s="4"/>
      <c r="AG56" s="4"/>
      <c r="AH56" s="4"/>
    </row>
    <row r="57" spans="1:34" hidden="1">
      <c r="A57" s="4">
        <v>56</v>
      </c>
      <c r="B57" s="4">
        <v>118</v>
      </c>
      <c r="C57" s="4" t="s">
        <v>21</v>
      </c>
      <c r="D57" s="4">
        <v>615</v>
      </c>
      <c r="E57" s="4">
        <v>2023</v>
      </c>
      <c r="F57" s="4" t="s">
        <v>100</v>
      </c>
      <c r="G57" s="4" t="s">
        <v>23</v>
      </c>
      <c r="H57" s="4" t="s">
        <v>24</v>
      </c>
      <c r="I57" s="4" t="s">
        <v>25</v>
      </c>
      <c r="J57" s="4" t="s">
        <v>26</v>
      </c>
      <c r="K57" s="5" t="s">
        <v>284</v>
      </c>
      <c r="L57" s="4" t="s">
        <v>285</v>
      </c>
      <c r="M57" s="4" t="s">
        <v>103</v>
      </c>
      <c r="N57" s="4" t="s">
        <v>286</v>
      </c>
      <c r="O57" s="4" t="s">
        <v>30</v>
      </c>
      <c r="P57" s="6">
        <v>1</v>
      </c>
      <c r="Q57" s="6"/>
      <c r="R57" s="6"/>
      <c r="S57" s="4" t="s">
        <v>106</v>
      </c>
      <c r="T57" s="6"/>
      <c r="U57" s="4"/>
      <c r="V57" s="4"/>
      <c r="W57" s="4"/>
      <c r="X57" s="4"/>
      <c r="Y57" s="4"/>
      <c r="Z57" s="4"/>
      <c r="AA57" s="4"/>
      <c r="AB57" s="4"/>
      <c r="AC57" s="4"/>
      <c r="AD57" s="4"/>
      <c r="AE57" s="4"/>
      <c r="AF57" s="4"/>
      <c r="AG57" s="4"/>
      <c r="AH57" s="4"/>
    </row>
    <row r="58" spans="1:34" hidden="1">
      <c r="A58" s="4">
        <v>57</v>
      </c>
      <c r="B58" s="4">
        <v>118</v>
      </c>
      <c r="C58" s="4" t="s">
        <v>21</v>
      </c>
      <c r="D58" s="4">
        <v>615</v>
      </c>
      <c r="E58" s="4">
        <v>2023</v>
      </c>
      <c r="F58" s="4" t="s">
        <v>100</v>
      </c>
      <c r="G58" s="4" t="s">
        <v>23</v>
      </c>
      <c r="H58" s="4" t="s">
        <v>24</v>
      </c>
      <c r="I58" s="4" t="s">
        <v>25</v>
      </c>
      <c r="J58" s="4" t="s">
        <v>26</v>
      </c>
      <c r="K58" s="8" t="s">
        <v>287</v>
      </c>
      <c r="L58" s="4" t="s">
        <v>288</v>
      </c>
      <c r="M58" s="4" t="s">
        <v>103</v>
      </c>
      <c r="N58" s="4" t="s">
        <v>212</v>
      </c>
      <c r="O58" s="4" t="s">
        <v>30</v>
      </c>
      <c r="P58" s="6">
        <v>2</v>
      </c>
      <c r="Q58" s="6"/>
      <c r="R58" s="6"/>
      <c r="S58" s="4" t="s">
        <v>106</v>
      </c>
      <c r="T58" s="6"/>
      <c r="U58" s="4"/>
      <c r="V58" s="4"/>
      <c r="W58" s="4"/>
      <c r="X58" s="4"/>
      <c r="Y58" s="4"/>
      <c r="Z58" s="4"/>
      <c r="AA58" s="4"/>
      <c r="AB58" s="4"/>
      <c r="AC58" s="4"/>
      <c r="AD58" s="4"/>
      <c r="AE58" s="4"/>
      <c r="AF58" s="4"/>
      <c r="AG58" s="4"/>
      <c r="AH58" s="4"/>
    </row>
    <row r="59" spans="1:34" hidden="1">
      <c r="A59" s="4">
        <v>58</v>
      </c>
      <c r="B59" s="4">
        <v>118</v>
      </c>
      <c r="C59" s="4" t="s">
        <v>21</v>
      </c>
      <c r="D59" s="4">
        <v>615</v>
      </c>
      <c r="E59" s="4">
        <v>2023</v>
      </c>
      <c r="F59" s="4" t="s">
        <v>100</v>
      </c>
      <c r="G59" s="4" t="s">
        <v>23</v>
      </c>
      <c r="H59" s="4" t="s">
        <v>24</v>
      </c>
      <c r="I59" s="4" t="s">
        <v>25</v>
      </c>
      <c r="J59" s="4" t="s">
        <v>26</v>
      </c>
      <c r="K59" s="5" t="s">
        <v>289</v>
      </c>
      <c r="L59" s="4" t="s">
        <v>290</v>
      </c>
      <c r="M59" s="4" t="s">
        <v>103</v>
      </c>
      <c r="N59" s="4" t="s">
        <v>215</v>
      </c>
      <c r="O59" s="4" t="s">
        <v>30</v>
      </c>
      <c r="P59" s="6">
        <v>2</v>
      </c>
      <c r="Q59" s="6"/>
      <c r="R59" s="6"/>
      <c r="S59" s="4" t="s">
        <v>106</v>
      </c>
      <c r="T59" s="6"/>
      <c r="U59" s="4"/>
      <c r="V59" s="4"/>
      <c r="W59" s="4"/>
      <c r="X59" s="4"/>
      <c r="Y59" s="4"/>
      <c r="Z59" s="4"/>
      <c r="AA59" s="4"/>
      <c r="AB59" s="4"/>
      <c r="AC59" s="4"/>
      <c r="AD59" s="4"/>
      <c r="AE59" s="4"/>
      <c r="AF59" s="4"/>
      <c r="AG59" s="4"/>
      <c r="AH59" s="4"/>
    </row>
    <row r="60" spans="1:34" hidden="1">
      <c r="A60" s="4">
        <v>59</v>
      </c>
      <c r="B60" s="4">
        <v>118</v>
      </c>
      <c r="C60" s="4" t="s">
        <v>21</v>
      </c>
      <c r="D60" s="4">
        <v>615</v>
      </c>
      <c r="E60" s="4">
        <v>2023</v>
      </c>
      <c r="F60" s="4" t="s">
        <v>100</v>
      </c>
      <c r="G60" s="4" t="s">
        <v>23</v>
      </c>
      <c r="H60" s="4" t="s">
        <v>24</v>
      </c>
      <c r="I60" s="4" t="s">
        <v>25</v>
      </c>
      <c r="J60" s="4" t="s">
        <v>26</v>
      </c>
      <c r="K60" s="5" t="s">
        <v>291</v>
      </c>
      <c r="L60" s="4" t="s">
        <v>292</v>
      </c>
      <c r="M60" s="4" t="s">
        <v>103</v>
      </c>
      <c r="N60" s="4" t="s">
        <v>293</v>
      </c>
      <c r="O60" s="4" t="s">
        <v>30</v>
      </c>
      <c r="P60" s="6">
        <v>2137</v>
      </c>
      <c r="Q60" s="6"/>
      <c r="R60" s="6"/>
      <c r="S60" s="4" t="s">
        <v>106</v>
      </c>
      <c r="T60" s="6"/>
      <c r="U60" s="4"/>
      <c r="V60" s="4"/>
      <c r="W60" s="4"/>
      <c r="X60" s="4"/>
      <c r="Y60" s="4"/>
      <c r="Z60" s="4"/>
      <c r="AA60" s="4"/>
      <c r="AB60" s="4"/>
      <c r="AC60" s="4"/>
      <c r="AD60" s="4"/>
      <c r="AE60" s="4"/>
      <c r="AF60" s="4"/>
      <c r="AG60" s="4"/>
      <c r="AH60" s="4"/>
    </row>
    <row r="61" spans="1:34" hidden="1">
      <c r="A61" s="4">
        <v>60</v>
      </c>
      <c r="B61" s="4">
        <v>118</v>
      </c>
      <c r="C61" s="4" t="s">
        <v>21</v>
      </c>
      <c r="D61" s="4">
        <v>615</v>
      </c>
      <c r="E61" s="4">
        <v>2023</v>
      </c>
      <c r="F61" s="4" t="s">
        <v>100</v>
      </c>
      <c r="G61" s="4" t="s">
        <v>23</v>
      </c>
      <c r="H61" s="4" t="s">
        <v>24</v>
      </c>
      <c r="I61" s="4" t="s">
        <v>25</v>
      </c>
      <c r="J61" s="4" t="s">
        <v>26</v>
      </c>
      <c r="K61" s="5" t="s">
        <v>294</v>
      </c>
      <c r="L61" s="4" t="s">
        <v>295</v>
      </c>
      <c r="M61" s="4" t="s">
        <v>103</v>
      </c>
      <c r="N61" s="4" t="s">
        <v>296</v>
      </c>
      <c r="O61" s="4" t="s">
        <v>30</v>
      </c>
      <c r="P61" s="6">
        <v>6</v>
      </c>
      <c r="Q61" s="6"/>
      <c r="R61" s="6"/>
      <c r="S61" s="4" t="s">
        <v>106</v>
      </c>
      <c r="T61" s="6"/>
      <c r="U61" s="4"/>
      <c r="V61" s="4"/>
      <c r="W61" s="4"/>
      <c r="X61" s="4"/>
      <c r="Y61" s="4"/>
      <c r="Z61" s="4"/>
      <c r="AA61" s="4"/>
      <c r="AB61" s="4"/>
      <c r="AC61" s="4"/>
      <c r="AD61" s="4"/>
      <c r="AE61" s="4"/>
      <c r="AF61" s="4"/>
      <c r="AG61" s="4"/>
      <c r="AH61" s="4"/>
    </row>
    <row r="62" spans="1:34" hidden="1">
      <c r="A62" s="4">
        <v>61</v>
      </c>
      <c r="B62" s="4">
        <v>118</v>
      </c>
      <c r="C62" s="4" t="s">
        <v>21</v>
      </c>
      <c r="D62" s="4">
        <v>615</v>
      </c>
      <c r="E62" s="4">
        <v>2023</v>
      </c>
      <c r="F62" s="4" t="s">
        <v>100</v>
      </c>
      <c r="G62" s="4" t="s">
        <v>23</v>
      </c>
      <c r="H62" s="4" t="s">
        <v>24</v>
      </c>
      <c r="I62" s="4" t="s">
        <v>25</v>
      </c>
      <c r="J62" s="4" t="s">
        <v>26</v>
      </c>
      <c r="K62" s="5" t="s">
        <v>297</v>
      </c>
      <c r="L62" s="4" t="s">
        <v>298</v>
      </c>
      <c r="M62" s="4" t="s">
        <v>103</v>
      </c>
      <c r="N62" s="4" t="s">
        <v>299</v>
      </c>
      <c r="O62" s="4" t="s">
        <v>30</v>
      </c>
      <c r="P62" s="6">
        <v>15</v>
      </c>
      <c r="Q62" s="6"/>
      <c r="R62" s="6"/>
      <c r="S62" s="4" t="s">
        <v>106</v>
      </c>
      <c r="T62" s="6"/>
      <c r="U62" s="4"/>
      <c r="V62" s="4"/>
      <c r="W62" s="4"/>
      <c r="X62" s="4"/>
      <c r="Y62" s="4"/>
      <c r="Z62" s="4"/>
      <c r="AA62" s="4"/>
      <c r="AB62" s="4"/>
      <c r="AC62" s="4"/>
      <c r="AD62" s="4"/>
      <c r="AE62" s="4"/>
      <c r="AF62" s="4"/>
      <c r="AG62" s="4"/>
      <c r="AH62" s="4"/>
    </row>
    <row r="63" spans="1:34" hidden="1">
      <c r="A63" s="4">
        <v>62</v>
      </c>
      <c r="B63" s="4">
        <v>118</v>
      </c>
      <c r="C63" s="4" t="s">
        <v>21</v>
      </c>
      <c r="D63" s="4">
        <v>615</v>
      </c>
      <c r="E63" s="4">
        <v>2023</v>
      </c>
      <c r="F63" s="4" t="s">
        <v>100</v>
      </c>
      <c r="G63" s="4" t="s">
        <v>23</v>
      </c>
      <c r="H63" s="4" t="s">
        <v>24</v>
      </c>
      <c r="I63" s="4" t="s">
        <v>25</v>
      </c>
      <c r="J63" s="4" t="s">
        <v>26</v>
      </c>
      <c r="K63" s="5" t="s">
        <v>300</v>
      </c>
      <c r="L63" s="4" t="s">
        <v>301</v>
      </c>
      <c r="M63" s="4" t="s">
        <v>103</v>
      </c>
      <c r="N63" s="4" t="s">
        <v>302</v>
      </c>
      <c r="O63" s="4" t="s">
        <v>30</v>
      </c>
      <c r="P63" s="6">
        <v>8</v>
      </c>
      <c r="Q63" s="6"/>
      <c r="R63" s="6"/>
      <c r="S63" s="4" t="s">
        <v>106</v>
      </c>
      <c r="T63" s="6"/>
      <c r="U63" s="4"/>
      <c r="V63" s="4"/>
      <c r="W63" s="4"/>
      <c r="X63" s="4"/>
      <c r="Y63" s="4"/>
      <c r="Z63" s="4"/>
      <c r="AA63" s="4"/>
      <c r="AB63" s="4"/>
      <c r="AC63" s="4"/>
      <c r="AD63" s="4"/>
      <c r="AE63" s="4"/>
      <c r="AF63" s="4"/>
      <c r="AG63" s="4"/>
      <c r="AH63" s="4"/>
    </row>
    <row r="64" spans="1:34" hidden="1">
      <c r="A64" s="4">
        <v>63</v>
      </c>
      <c r="B64" s="4">
        <v>118</v>
      </c>
      <c r="C64" s="4" t="s">
        <v>21</v>
      </c>
      <c r="D64" s="4">
        <v>615</v>
      </c>
      <c r="E64" s="4">
        <v>2023</v>
      </c>
      <c r="F64" s="4" t="s">
        <v>100</v>
      </c>
      <c r="G64" s="4" t="s">
        <v>23</v>
      </c>
      <c r="H64" s="4" t="s">
        <v>24</v>
      </c>
      <c r="I64" s="4" t="s">
        <v>25</v>
      </c>
      <c r="J64" s="4" t="s">
        <v>26</v>
      </c>
      <c r="K64" s="5" t="s">
        <v>303</v>
      </c>
      <c r="L64" s="4" t="s">
        <v>304</v>
      </c>
      <c r="M64" s="4" t="s">
        <v>103</v>
      </c>
      <c r="N64" s="4" t="s">
        <v>305</v>
      </c>
      <c r="O64" s="4" t="s">
        <v>30</v>
      </c>
      <c r="P64" s="6">
        <v>3</v>
      </c>
      <c r="Q64" s="6"/>
      <c r="R64" s="6"/>
      <c r="S64" s="4" t="s">
        <v>106</v>
      </c>
      <c r="T64" s="6"/>
      <c r="U64" s="4"/>
      <c r="V64" s="4"/>
      <c r="W64" s="4"/>
      <c r="X64" s="4"/>
      <c r="Y64" s="4"/>
      <c r="Z64" s="4"/>
      <c r="AA64" s="4"/>
      <c r="AB64" s="4"/>
      <c r="AC64" s="4"/>
      <c r="AD64" s="4"/>
      <c r="AE64" s="4"/>
      <c r="AF64" s="4"/>
      <c r="AG64" s="4"/>
      <c r="AH64" s="4"/>
    </row>
    <row r="65" spans="1:34" hidden="1">
      <c r="A65" s="4">
        <v>64</v>
      </c>
      <c r="B65" s="4">
        <v>118</v>
      </c>
      <c r="C65" s="4" t="s">
        <v>21</v>
      </c>
      <c r="D65" s="4">
        <v>615</v>
      </c>
      <c r="E65" s="4">
        <v>2023</v>
      </c>
      <c r="F65" s="4" t="s">
        <v>100</v>
      </c>
      <c r="G65" s="4" t="s">
        <v>23</v>
      </c>
      <c r="H65" s="4" t="s">
        <v>24</v>
      </c>
      <c r="I65" s="4" t="s">
        <v>25</v>
      </c>
      <c r="J65" s="4" t="s">
        <v>26</v>
      </c>
      <c r="K65" s="5" t="s">
        <v>306</v>
      </c>
      <c r="L65" s="4" t="s">
        <v>307</v>
      </c>
      <c r="M65" s="4" t="s">
        <v>103</v>
      </c>
      <c r="N65" s="4" t="s">
        <v>308</v>
      </c>
      <c r="O65" s="4" t="s">
        <v>30</v>
      </c>
      <c r="P65" s="6">
        <v>2</v>
      </c>
      <c r="Q65" s="6"/>
      <c r="R65" s="6"/>
      <c r="S65" s="4" t="s">
        <v>106</v>
      </c>
      <c r="T65" s="6"/>
      <c r="U65" s="4"/>
      <c r="V65" s="4"/>
      <c r="W65" s="4"/>
      <c r="X65" s="4"/>
      <c r="Y65" s="4"/>
      <c r="Z65" s="4"/>
      <c r="AA65" s="4"/>
      <c r="AB65" s="4"/>
      <c r="AC65" s="4"/>
      <c r="AD65" s="4"/>
      <c r="AE65" s="4"/>
      <c r="AF65" s="4"/>
      <c r="AG65" s="4"/>
      <c r="AH65" s="4"/>
    </row>
    <row r="66" spans="1:34" hidden="1">
      <c r="A66" s="4">
        <v>65</v>
      </c>
      <c r="B66" s="4">
        <v>118</v>
      </c>
      <c r="C66" s="4" t="s">
        <v>21</v>
      </c>
      <c r="D66" s="4">
        <v>615</v>
      </c>
      <c r="E66" s="4">
        <v>2023</v>
      </c>
      <c r="F66" s="4" t="s">
        <v>100</v>
      </c>
      <c r="G66" s="4" t="s">
        <v>23</v>
      </c>
      <c r="H66" s="4" t="s">
        <v>24</v>
      </c>
      <c r="I66" s="4" t="s">
        <v>25</v>
      </c>
      <c r="J66" s="4" t="s">
        <v>26</v>
      </c>
      <c r="K66" s="8" t="s">
        <v>309</v>
      </c>
      <c r="L66" s="4" t="s">
        <v>310</v>
      </c>
      <c r="M66" s="4" t="s">
        <v>103</v>
      </c>
      <c r="N66" s="4" t="s">
        <v>311</v>
      </c>
      <c r="O66" s="4" t="s">
        <v>30</v>
      </c>
      <c r="P66" s="7">
        <v>0.28000000000000003</v>
      </c>
      <c r="Q66" s="7"/>
      <c r="R66" s="7"/>
      <c r="S66" s="4" t="s">
        <v>106</v>
      </c>
      <c r="T66" s="7"/>
      <c r="U66" s="4"/>
      <c r="V66" s="4"/>
      <c r="W66" s="4"/>
      <c r="X66" s="4"/>
      <c r="Y66" s="4"/>
      <c r="Z66" s="4"/>
      <c r="AA66" s="4"/>
      <c r="AB66" s="4"/>
      <c r="AC66" s="4"/>
      <c r="AD66" s="4"/>
      <c r="AE66" s="4"/>
      <c r="AF66" s="4"/>
      <c r="AG66" s="4"/>
      <c r="AH66" s="4"/>
    </row>
    <row r="67" spans="1:34" s="26" customFormat="1" ht="66">
      <c r="A67" s="22">
        <v>66</v>
      </c>
      <c r="B67" s="22">
        <v>118</v>
      </c>
      <c r="C67" s="22" t="s">
        <v>21</v>
      </c>
      <c r="D67" s="22">
        <v>615</v>
      </c>
      <c r="E67" s="22">
        <v>2023</v>
      </c>
      <c r="F67" s="22" t="s">
        <v>100</v>
      </c>
      <c r="G67" s="22" t="s">
        <v>23</v>
      </c>
      <c r="H67" s="22" t="s">
        <v>24</v>
      </c>
      <c r="I67" s="22" t="s">
        <v>25</v>
      </c>
      <c r="J67" s="22" t="s">
        <v>26</v>
      </c>
      <c r="K67" s="23" t="s">
        <v>312</v>
      </c>
      <c r="L67" s="24" t="s">
        <v>313</v>
      </c>
      <c r="M67" s="22" t="s">
        <v>103</v>
      </c>
      <c r="N67" s="24" t="s">
        <v>314</v>
      </c>
      <c r="O67" s="22" t="s">
        <v>30</v>
      </c>
      <c r="P67" s="27">
        <v>6</v>
      </c>
      <c r="Q67" s="27" t="s">
        <v>35</v>
      </c>
      <c r="R67" s="25">
        <v>0</v>
      </c>
      <c r="S67" s="22" t="s">
        <v>106</v>
      </c>
      <c r="T67" s="25">
        <v>0</v>
      </c>
      <c r="U67" s="22"/>
      <c r="V67" s="22">
        <v>8091</v>
      </c>
      <c r="W67" s="24" t="s">
        <v>154</v>
      </c>
      <c r="X67" s="22"/>
      <c r="Y67" s="22"/>
      <c r="Z67" s="22"/>
      <c r="AA67" s="22"/>
      <c r="AB67" s="22"/>
      <c r="AC67" s="22"/>
      <c r="AD67" s="22"/>
      <c r="AE67" s="22"/>
      <c r="AF67" s="22"/>
      <c r="AG67" s="22"/>
      <c r="AH67" s="24" t="s">
        <v>315</v>
      </c>
    </row>
    <row r="68" spans="1:34" s="26" customFormat="1" ht="66">
      <c r="A68" s="22">
        <v>67</v>
      </c>
      <c r="B68" s="22">
        <v>118</v>
      </c>
      <c r="C68" s="22" t="s">
        <v>21</v>
      </c>
      <c r="D68" s="22">
        <v>615</v>
      </c>
      <c r="E68" s="22">
        <v>2023</v>
      </c>
      <c r="F68" s="22" t="s">
        <v>100</v>
      </c>
      <c r="G68" s="22" t="s">
        <v>23</v>
      </c>
      <c r="H68" s="22" t="s">
        <v>24</v>
      </c>
      <c r="I68" s="22" t="s">
        <v>25</v>
      </c>
      <c r="J68" s="22" t="s">
        <v>26</v>
      </c>
      <c r="K68" s="23" t="s">
        <v>316</v>
      </c>
      <c r="L68" s="24" t="s">
        <v>317</v>
      </c>
      <c r="M68" s="22" t="s">
        <v>103</v>
      </c>
      <c r="N68" s="24" t="s">
        <v>268</v>
      </c>
      <c r="O68" s="22" t="s">
        <v>30</v>
      </c>
      <c r="P68" s="27">
        <v>1</v>
      </c>
      <c r="Q68" s="27" t="s">
        <v>35</v>
      </c>
      <c r="R68" s="32">
        <v>1</v>
      </c>
      <c r="S68" s="22" t="s">
        <v>106</v>
      </c>
      <c r="T68" s="25">
        <v>1</v>
      </c>
      <c r="U68" s="22"/>
      <c r="V68" s="22">
        <v>8091</v>
      </c>
      <c r="W68" s="24" t="s">
        <v>154</v>
      </c>
      <c r="X68" s="22"/>
      <c r="Y68" s="22"/>
      <c r="Z68" s="22"/>
      <c r="AA68" s="22"/>
      <c r="AB68" s="22"/>
      <c r="AC68" s="22"/>
      <c r="AD68" s="22"/>
      <c r="AE68" s="22"/>
      <c r="AF68" s="22"/>
      <c r="AG68" s="22"/>
      <c r="AH68" s="24" t="s">
        <v>318</v>
      </c>
    </row>
    <row r="69" spans="1:34" hidden="1">
      <c r="A69" s="4">
        <v>68</v>
      </c>
      <c r="B69" s="4">
        <v>118</v>
      </c>
      <c r="C69" s="4" t="s">
        <v>21</v>
      </c>
      <c r="D69" s="4">
        <v>615</v>
      </c>
      <c r="E69" s="4">
        <v>2023</v>
      </c>
      <c r="F69" s="4" t="s">
        <v>100</v>
      </c>
      <c r="G69" s="4" t="s">
        <v>23</v>
      </c>
      <c r="H69" s="4" t="s">
        <v>24</v>
      </c>
      <c r="I69" s="4" t="s">
        <v>25</v>
      </c>
      <c r="J69" s="4" t="s">
        <v>26</v>
      </c>
      <c r="K69" s="5" t="s">
        <v>319</v>
      </c>
      <c r="L69" s="4" t="s">
        <v>320</v>
      </c>
      <c r="M69" s="4" t="s">
        <v>103</v>
      </c>
      <c r="N69" s="4" t="s">
        <v>321</v>
      </c>
      <c r="O69" s="4" t="s">
        <v>30</v>
      </c>
      <c r="P69" s="4" t="s">
        <v>322</v>
      </c>
      <c r="Q69" s="4"/>
      <c r="R69" s="4"/>
      <c r="S69" s="4" t="s">
        <v>106</v>
      </c>
      <c r="T69" s="4"/>
      <c r="U69" s="4"/>
      <c r="V69" s="4"/>
      <c r="W69" s="4"/>
      <c r="X69" s="4"/>
      <c r="Y69" s="4"/>
      <c r="Z69" s="4"/>
      <c r="AA69" s="4"/>
      <c r="AB69" s="4"/>
      <c r="AC69" s="4"/>
      <c r="AD69" s="4"/>
      <c r="AE69" s="4"/>
      <c r="AF69" s="4"/>
      <c r="AG69" s="4"/>
      <c r="AH69" s="4"/>
    </row>
    <row r="70" spans="1:34" hidden="1">
      <c r="A70" s="4">
        <v>69</v>
      </c>
      <c r="B70" s="4">
        <v>118</v>
      </c>
      <c r="C70" s="4" t="s">
        <v>21</v>
      </c>
      <c r="D70" s="4">
        <v>615</v>
      </c>
      <c r="E70" s="4">
        <v>2023</v>
      </c>
      <c r="F70" s="4" t="s">
        <v>100</v>
      </c>
      <c r="G70" s="4" t="s">
        <v>23</v>
      </c>
      <c r="H70" s="4" t="s">
        <v>24</v>
      </c>
      <c r="I70" s="4" t="s">
        <v>25</v>
      </c>
      <c r="J70" s="4" t="s">
        <v>26</v>
      </c>
      <c r="K70" s="5" t="s">
        <v>323</v>
      </c>
      <c r="L70" s="4" t="s">
        <v>324</v>
      </c>
      <c r="M70" s="4" t="s">
        <v>103</v>
      </c>
      <c r="N70" s="4" t="s">
        <v>220</v>
      </c>
      <c r="O70" s="4" t="s">
        <v>30</v>
      </c>
      <c r="P70" s="7">
        <v>0.97</v>
      </c>
      <c r="Q70" s="7"/>
      <c r="R70" s="7"/>
      <c r="S70" s="4" t="s">
        <v>106</v>
      </c>
      <c r="T70" s="7"/>
      <c r="U70" s="4"/>
      <c r="V70" s="4"/>
      <c r="W70" s="4"/>
      <c r="X70" s="4"/>
      <c r="Y70" s="4"/>
      <c r="Z70" s="4"/>
      <c r="AA70" s="4"/>
      <c r="AB70" s="4"/>
      <c r="AC70" s="4"/>
      <c r="AD70" s="4"/>
      <c r="AE70" s="4"/>
      <c r="AF70" s="4"/>
      <c r="AG70" s="4"/>
      <c r="AH70" s="4"/>
    </row>
    <row r="71" spans="1:34" s="26" customFormat="1" ht="66">
      <c r="A71" s="22">
        <v>70</v>
      </c>
      <c r="B71" s="22">
        <v>118</v>
      </c>
      <c r="C71" s="22" t="s">
        <v>21</v>
      </c>
      <c r="D71" s="22">
        <v>615</v>
      </c>
      <c r="E71" s="22">
        <v>2023</v>
      </c>
      <c r="F71" s="22" t="s">
        <v>100</v>
      </c>
      <c r="G71" s="22" t="s">
        <v>23</v>
      </c>
      <c r="H71" s="22" t="s">
        <v>24</v>
      </c>
      <c r="I71" s="22" t="s">
        <v>25</v>
      </c>
      <c r="J71" s="22" t="s">
        <v>26</v>
      </c>
      <c r="K71" s="23" t="s">
        <v>325</v>
      </c>
      <c r="L71" s="24" t="s">
        <v>326</v>
      </c>
      <c r="M71" s="22" t="s">
        <v>103</v>
      </c>
      <c r="N71" s="24" t="s">
        <v>327</v>
      </c>
      <c r="O71" s="22" t="s">
        <v>30</v>
      </c>
      <c r="P71" s="25">
        <v>0.2</v>
      </c>
      <c r="Q71" s="25" t="s">
        <v>35</v>
      </c>
      <c r="R71" s="25" t="s">
        <v>328</v>
      </c>
      <c r="S71" s="22" t="s">
        <v>106</v>
      </c>
      <c r="T71" s="25">
        <v>0.1</v>
      </c>
      <c r="U71" s="22"/>
      <c r="V71" s="22">
        <v>8091</v>
      </c>
      <c r="W71" s="24" t="s">
        <v>154</v>
      </c>
      <c r="X71" s="22"/>
      <c r="Y71" s="22"/>
      <c r="Z71" s="22"/>
      <c r="AA71" s="22"/>
      <c r="AB71" s="22"/>
      <c r="AC71" s="22"/>
      <c r="AD71" s="22"/>
      <c r="AE71" s="22"/>
      <c r="AF71" s="22"/>
      <c r="AG71" s="22"/>
      <c r="AH71" s="24" t="s">
        <v>329</v>
      </c>
    </row>
    <row r="72" spans="1:34" hidden="1">
      <c r="A72" s="4">
        <v>71</v>
      </c>
      <c r="B72" s="4">
        <v>118</v>
      </c>
      <c r="C72" s="4" t="s">
        <v>21</v>
      </c>
      <c r="D72" s="4">
        <v>615</v>
      </c>
      <c r="E72" s="4">
        <v>2023</v>
      </c>
      <c r="F72" s="4" t="s">
        <v>100</v>
      </c>
      <c r="G72" s="4" t="s">
        <v>23</v>
      </c>
      <c r="H72" s="4" t="s">
        <v>24</v>
      </c>
      <c r="I72" s="4" t="s">
        <v>25</v>
      </c>
      <c r="J72" s="4" t="s">
        <v>26</v>
      </c>
      <c r="K72" s="5" t="s">
        <v>330</v>
      </c>
      <c r="L72" s="4" t="s">
        <v>331</v>
      </c>
      <c r="M72" s="4" t="s">
        <v>103</v>
      </c>
      <c r="N72" s="4" t="s">
        <v>332</v>
      </c>
      <c r="O72" s="4" t="s">
        <v>30</v>
      </c>
      <c r="P72" s="6">
        <v>1</v>
      </c>
      <c r="Q72" s="6"/>
      <c r="R72" s="6"/>
      <c r="S72" s="4" t="s">
        <v>106</v>
      </c>
      <c r="T72" s="6"/>
      <c r="U72" s="4"/>
      <c r="V72" s="4"/>
      <c r="W72" s="4"/>
      <c r="X72" s="4"/>
      <c r="Y72" s="4"/>
      <c r="Z72" s="4"/>
      <c r="AA72" s="4"/>
      <c r="AB72" s="4"/>
      <c r="AC72" s="4"/>
      <c r="AD72" s="4"/>
      <c r="AE72" s="4"/>
      <c r="AF72" s="4"/>
      <c r="AG72" s="4"/>
      <c r="AH72" s="4"/>
    </row>
    <row r="73" spans="1:34" hidden="1">
      <c r="A73" s="4">
        <v>72</v>
      </c>
      <c r="B73" s="4">
        <v>118</v>
      </c>
      <c r="C73" s="4" t="s">
        <v>21</v>
      </c>
      <c r="D73" s="4">
        <v>615</v>
      </c>
      <c r="E73" s="4">
        <v>2023</v>
      </c>
      <c r="F73" s="4" t="s">
        <v>100</v>
      </c>
      <c r="G73" s="4" t="s">
        <v>23</v>
      </c>
      <c r="H73" s="4" t="s">
        <v>24</v>
      </c>
      <c r="I73" s="4" t="s">
        <v>25</v>
      </c>
      <c r="J73" s="4" t="s">
        <v>26</v>
      </c>
      <c r="K73" s="5" t="s">
        <v>333</v>
      </c>
      <c r="L73" s="4" t="s">
        <v>334</v>
      </c>
      <c r="M73" s="4" t="s">
        <v>103</v>
      </c>
      <c r="N73" s="4" t="s">
        <v>335</v>
      </c>
      <c r="O73" s="4" t="s">
        <v>30</v>
      </c>
      <c r="P73" s="7">
        <v>1</v>
      </c>
      <c r="Q73" s="7"/>
      <c r="R73" s="7"/>
      <c r="S73" s="4" t="s">
        <v>106</v>
      </c>
      <c r="T73" s="7"/>
      <c r="U73" s="4"/>
      <c r="V73" s="4"/>
      <c r="W73" s="4"/>
      <c r="X73" s="4"/>
      <c r="Y73" s="4"/>
      <c r="Z73" s="4"/>
      <c r="AA73" s="4"/>
      <c r="AB73" s="4"/>
      <c r="AC73" s="4"/>
      <c r="AD73" s="4"/>
      <c r="AE73" s="4"/>
      <c r="AF73" s="4"/>
      <c r="AG73" s="4"/>
      <c r="AH73" s="4"/>
    </row>
    <row r="74" spans="1:34" hidden="1">
      <c r="A74" s="4">
        <v>73</v>
      </c>
      <c r="B74" s="4">
        <v>118</v>
      </c>
      <c r="C74" s="4" t="s">
        <v>21</v>
      </c>
      <c r="D74" s="4">
        <v>615</v>
      </c>
      <c r="E74" s="4">
        <v>2023</v>
      </c>
      <c r="F74" s="4" t="s">
        <v>100</v>
      </c>
      <c r="G74" s="4" t="s">
        <v>23</v>
      </c>
      <c r="H74" s="4" t="s">
        <v>24</v>
      </c>
      <c r="I74" s="4" t="s">
        <v>25</v>
      </c>
      <c r="J74" s="4" t="s">
        <v>26</v>
      </c>
      <c r="K74" s="8" t="s">
        <v>336</v>
      </c>
      <c r="L74" s="4" t="s">
        <v>337</v>
      </c>
      <c r="M74" s="4" t="s">
        <v>103</v>
      </c>
      <c r="N74" s="4" t="s">
        <v>338</v>
      </c>
      <c r="O74" s="4"/>
      <c r="P74" s="6">
        <v>1</v>
      </c>
      <c r="Q74" s="6"/>
      <c r="R74" s="6"/>
      <c r="S74" s="4" t="s">
        <v>106</v>
      </c>
      <c r="T74" s="6"/>
      <c r="U74" s="4"/>
      <c r="V74" s="4"/>
      <c r="W74" s="4"/>
      <c r="X74" s="4"/>
      <c r="Y74" s="4"/>
      <c r="Z74" s="4"/>
      <c r="AA74" s="4"/>
      <c r="AB74" s="4"/>
      <c r="AC74" s="4"/>
      <c r="AD74" s="4"/>
      <c r="AE74" s="4"/>
      <c r="AF74" s="4"/>
      <c r="AG74" s="4"/>
      <c r="AH74" s="4"/>
    </row>
    <row r="75" spans="1:34" hidden="1">
      <c r="A75" s="4">
        <v>74</v>
      </c>
      <c r="B75" s="4">
        <v>118</v>
      </c>
      <c r="C75" s="4" t="s">
        <v>21</v>
      </c>
      <c r="D75" s="4">
        <v>615</v>
      </c>
      <c r="E75" s="4">
        <v>2023</v>
      </c>
      <c r="F75" s="4" t="s">
        <v>100</v>
      </c>
      <c r="G75" s="4" t="s">
        <v>23</v>
      </c>
      <c r="H75" s="4" t="s">
        <v>24</v>
      </c>
      <c r="I75" s="4" t="s">
        <v>25</v>
      </c>
      <c r="J75" s="4" t="s">
        <v>26</v>
      </c>
      <c r="K75" s="5" t="s">
        <v>339</v>
      </c>
      <c r="L75" s="4" t="s">
        <v>340</v>
      </c>
      <c r="M75" s="4" t="s">
        <v>103</v>
      </c>
      <c r="N75" s="4" t="s">
        <v>341</v>
      </c>
      <c r="O75" s="4" t="s">
        <v>30</v>
      </c>
      <c r="P75" s="6">
        <v>1</v>
      </c>
      <c r="Q75" s="6"/>
      <c r="R75" s="6"/>
      <c r="S75" s="4" t="s">
        <v>106</v>
      </c>
      <c r="T75" s="6"/>
      <c r="U75" s="4"/>
      <c r="V75" s="4"/>
      <c r="W75" s="4"/>
      <c r="X75" s="4"/>
      <c r="Y75" s="4"/>
      <c r="Z75" s="4"/>
      <c r="AA75" s="4"/>
      <c r="AB75" s="4"/>
      <c r="AC75" s="4"/>
      <c r="AD75" s="4"/>
      <c r="AE75" s="4"/>
      <c r="AF75" s="4"/>
      <c r="AG75" s="4"/>
      <c r="AH75" s="4"/>
    </row>
    <row r="76" spans="1:34" hidden="1">
      <c r="A76" s="4">
        <v>75</v>
      </c>
      <c r="B76" s="4">
        <v>118</v>
      </c>
      <c r="C76" s="4" t="s">
        <v>21</v>
      </c>
      <c r="D76" s="4">
        <v>615</v>
      </c>
      <c r="E76" s="4">
        <v>2023</v>
      </c>
      <c r="F76" s="4" t="s">
        <v>100</v>
      </c>
      <c r="G76" s="4" t="s">
        <v>23</v>
      </c>
      <c r="H76" s="4" t="s">
        <v>24</v>
      </c>
      <c r="I76" s="4" t="s">
        <v>25</v>
      </c>
      <c r="J76" s="4" t="s">
        <v>26</v>
      </c>
      <c r="K76" s="5" t="s">
        <v>342</v>
      </c>
      <c r="L76" s="4" t="s">
        <v>343</v>
      </c>
      <c r="M76" s="4" t="s">
        <v>103</v>
      </c>
      <c r="N76" s="4" t="s">
        <v>344</v>
      </c>
      <c r="O76" s="4" t="s">
        <v>30</v>
      </c>
      <c r="P76" s="6">
        <v>1</v>
      </c>
      <c r="Q76" s="6"/>
      <c r="R76" s="6"/>
      <c r="S76" s="4" t="s">
        <v>106</v>
      </c>
      <c r="T76" s="6"/>
      <c r="U76" s="4"/>
      <c r="V76" s="4"/>
      <c r="W76" s="4"/>
      <c r="X76" s="4"/>
      <c r="Y76" s="4"/>
      <c r="Z76" s="4"/>
      <c r="AA76" s="4"/>
      <c r="AB76" s="4"/>
      <c r="AC76" s="4"/>
      <c r="AD76" s="4"/>
      <c r="AE76" s="4"/>
      <c r="AF76" s="4"/>
      <c r="AG76" s="4"/>
      <c r="AH76" s="4"/>
    </row>
    <row r="77" spans="1:34" hidden="1">
      <c r="A77" s="4">
        <v>76</v>
      </c>
      <c r="B77" s="4">
        <v>118</v>
      </c>
      <c r="C77" s="4" t="s">
        <v>21</v>
      </c>
      <c r="D77" s="4">
        <v>615</v>
      </c>
      <c r="E77" s="4">
        <v>2023</v>
      </c>
      <c r="F77" s="4" t="s">
        <v>100</v>
      </c>
      <c r="G77" s="4" t="s">
        <v>23</v>
      </c>
      <c r="H77" s="4" t="s">
        <v>24</v>
      </c>
      <c r="I77" s="4" t="s">
        <v>25</v>
      </c>
      <c r="J77" s="4" t="s">
        <v>26</v>
      </c>
      <c r="K77" s="5" t="s">
        <v>345</v>
      </c>
      <c r="L77" s="4" t="s">
        <v>346</v>
      </c>
      <c r="M77" s="4" t="s">
        <v>103</v>
      </c>
      <c r="N77" s="4" t="s">
        <v>347</v>
      </c>
      <c r="O77" s="4"/>
      <c r="P77" s="6">
        <v>9</v>
      </c>
      <c r="Q77" s="6"/>
      <c r="R77" s="6"/>
      <c r="S77" s="4" t="s">
        <v>106</v>
      </c>
      <c r="T77" s="6"/>
      <c r="U77" s="4"/>
      <c r="V77" s="4"/>
      <c r="W77" s="4"/>
      <c r="X77" s="4"/>
      <c r="Y77" s="4"/>
      <c r="Z77" s="4"/>
      <c r="AA77" s="4"/>
      <c r="AB77" s="4"/>
      <c r="AC77" s="4"/>
      <c r="AD77" s="4"/>
      <c r="AE77" s="4"/>
      <c r="AF77" s="4"/>
      <c r="AG77" s="4"/>
      <c r="AH77" s="4"/>
    </row>
    <row r="78" spans="1:34" hidden="1">
      <c r="A78" s="4">
        <v>77</v>
      </c>
      <c r="B78" s="4">
        <v>118</v>
      </c>
      <c r="C78" s="4" t="s">
        <v>21</v>
      </c>
      <c r="D78" s="4">
        <v>615</v>
      </c>
      <c r="E78" s="4">
        <v>2023</v>
      </c>
      <c r="F78" s="4" t="s">
        <v>100</v>
      </c>
      <c r="G78" s="4" t="s">
        <v>23</v>
      </c>
      <c r="H78" s="4" t="s">
        <v>24</v>
      </c>
      <c r="I78" s="4" t="s">
        <v>25</v>
      </c>
      <c r="J78" s="4" t="s">
        <v>26</v>
      </c>
      <c r="K78" s="5" t="s">
        <v>348</v>
      </c>
      <c r="L78" s="4" t="s">
        <v>349</v>
      </c>
      <c r="M78" s="4" t="s">
        <v>103</v>
      </c>
      <c r="N78" s="4" t="s">
        <v>350</v>
      </c>
      <c r="O78" s="4" t="s">
        <v>30</v>
      </c>
      <c r="P78" s="6">
        <v>1</v>
      </c>
      <c r="Q78" s="6"/>
      <c r="R78" s="6"/>
      <c r="S78" s="4" t="s">
        <v>106</v>
      </c>
      <c r="T78" s="6"/>
      <c r="U78" s="4"/>
      <c r="V78" s="4"/>
      <c r="W78" s="4"/>
      <c r="X78" s="4"/>
      <c r="Y78" s="4"/>
      <c r="Z78" s="4"/>
      <c r="AA78" s="4"/>
      <c r="AB78" s="4"/>
      <c r="AC78" s="4"/>
      <c r="AD78" s="4"/>
      <c r="AE78" s="4"/>
      <c r="AF78" s="4"/>
      <c r="AG78" s="4"/>
      <c r="AH78" s="4"/>
    </row>
    <row r="79" spans="1:34" hidden="1">
      <c r="A79" s="4">
        <v>78</v>
      </c>
      <c r="B79" s="4">
        <v>118</v>
      </c>
      <c r="C79" s="4" t="s">
        <v>21</v>
      </c>
      <c r="D79" s="4">
        <v>615</v>
      </c>
      <c r="E79" s="4">
        <v>2023</v>
      </c>
      <c r="F79" s="4" t="s">
        <v>100</v>
      </c>
      <c r="G79" s="4" t="s">
        <v>23</v>
      </c>
      <c r="H79" s="4" t="s">
        <v>24</v>
      </c>
      <c r="I79" s="4" t="s">
        <v>25</v>
      </c>
      <c r="J79" s="4" t="s">
        <v>26</v>
      </c>
      <c r="K79" s="5" t="s">
        <v>351</v>
      </c>
      <c r="L79" s="4" t="s">
        <v>352</v>
      </c>
      <c r="M79" s="4" t="s">
        <v>103</v>
      </c>
      <c r="N79" s="4" t="s">
        <v>353</v>
      </c>
      <c r="O79" s="4" t="s">
        <v>30</v>
      </c>
      <c r="P79" s="6">
        <v>6000</v>
      </c>
      <c r="Q79" s="6"/>
      <c r="R79" s="6"/>
      <c r="S79" s="4" t="s">
        <v>106</v>
      </c>
      <c r="T79" s="6"/>
      <c r="U79" s="4"/>
      <c r="V79" s="4"/>
      <c r="W79" s="4"/>
      <c r="X79" s="4"/>
      <c r="Y79" s="4"/>
      <c r="Z79" s="4"/>
      <c r="AA79" s="4"/>
      <c r="AB79" s="4"/>
      <c r="AC79" s="4"/>
      <c r="AD79" s="4"/>
      <c r="AE79" s="4"/>
      <c r="AF79" s="4"/>
      <c r="AG79" s="4"/>
      <c r="AH79" s="4"/>
    </row>
    <row r="80" spans="1:34" hidden="1">
      <c r="A80" s="4">
        <v>79</v>
      </c>
      <c r="B80" s="4">
        <v>118</v>
      </c>
      <c r="C80" s="4" t="s">
        <v>21</v>
      </c>
      <c r="D80" s="4">
        <v>615</v>
      </c>
      <c r="E80" s="4">
        <v>2023</v>
      </c>
      <c r="F80" s="4" t="s">
        <v>100</v>
      </c>
      <c r="G80" s="4" t="s">
        <v>23</v>
      </c>
      <c r="H80" s="4" t="s">
        <v>24</v>
      </c>
      <c r="I80" s="4" t="s">
        <v>25</v>
      </c>
      <c r="J80" s="4" t="s">
        <v>26</v>
      </c>
      <c r="K80" s="5" t="s">
        <v>354</v>
      </c>
      <c r="L80" s="4" t="s">
        <v>355</v>
      </c>
      <c r="M80" s="4" t="s">
        <v>103</v>
      </c>
      <c r="N80" s="4" t="s">
        <v>356</v>
      </c>
      <c r="O80" s="4" t="s">
        <v>30</v>
      </c>
      <c r="P80" s="7">
        <v>0.4</v>
      </c>
      <c r="Q80" s="7"/>
      <c r="R80" s="7"/>
      <c r="S80" s="4" t="s">
        <v>106</v>
      </c>
      <c r="T80" s="7"/>
      <c r="U80" s="4"/>
      <c r="V80" s="4"/>
      <c r="W80" s="4"/>
      <c r="X80" s="4"/>
      <c r="Y80" s="4"/>
      <c r="Z80" s="4"/>
      <c r="AA80" s="4"/>
      <c r="AB80" s="4"/>
      <c r="AC80" s="4"/>
      <c r="AD80" s="4"/>
      <c r="AE80" s="4"/>
      <c r="AF80" s="4"/>
      <c r="AG80" s="4"/>
      <c r="AH80" s="4"/>
    </row>
    <row r="81" spans="1:34" hidden="1">
      <c r="A81" s="4">
        <v>80</v>
      </c>
      <c r="B81" s="4">
        <v>118</v>
      </c>
      <c r="C81" s="4" t="s">
        <v>21</v>
      </c>
      <c r="D81" s="4">
        <v>615</v>
      </c>
      <c r="E81" s="4">
        <v>2023</v>
      </c>
      <c r="F81" s="4" t="s">
        <v>100</v>
      </c>
      <c r="G81" s="4" t="s">
        <v>23</v>
      </c>
      <c r="H81" s="4" t="s">
        <v>24</v>
      </c>
      <c r="I81" s="4" t="s">
        <v>25</v>
      </c>
      <c r="J81" s="4" t="s">
        <v>26</v>
      </c>
      <c r="K81" s="5" t="s">
        <v>357</v>
      </c>
      <c r="L81" s="4" t="s">
        <v>358</v>
      </c>
      <c r="M81" s="4" t="s">
        <v>103</v>
      </c>
      <c r="N81" s="4" t="s">
        <v>359</v>
      </c>
      <c r="O81" s="4" t="s">
        <v>30</v>
      </c>
      <c r="P81" s="7">
        <v>0.9</v>
      </c>
      <c r="Q81" s="7"/>
      <c r="R81" s="7"/>
      <c r="S81" s="4" t="s">
        <v>106</v>
      </c>
      <c r="T81" s="7"/>
      <c r="U81" s="4"/>
      <c r="V81" s="4"/>
      <c r="W81" s="4"/>
      <c r="X81" s="4"/>
      <c r="Y81" s="4"/>
      <c r="Z81" s="4"/>
      <c r="AA81" s="4"/>
      <c r="AB81" s="4"/>
      <c r="AC81" s="4"/>
      <c r="AD81" s="4"/>
      <c r="AE81" s="4"/>
      <c r="AF81" s="4"/>
      <c r="AG81" s="4"/>
      <c r="AH81" s="4"/>
    </row>
    <row r="82" spans="1:34" hidden="1">
      <c r="A82" s="4">
        <v>81</v>
      </c>
      <c r="B82" s="4">
        <v>118</v>
      </c>
      <c r="C82" s="4" t="s">
        <v>21</v>
      </c>
      <c r="D82" s="4">
        <v>615</v>
      </c>
      <c r="E82" s="4">
        <v>2023</v>
      </c>
      <c r="F82" s="4" t="s">
        <v>100</v>
      </c>
      <c r="G82" s="4" t="s">
        <v>23</v>
      </c>
      <c r="H82" s="4" t="s">
        <v>24</v>
      </c>
      <c r="I82" s="4" t="s">
        <v>25</v>
      </c>
      <c r="J82" s="4" t="s">
        <v>26</v>
      </c>
      <c r="K82" s="8" t="s">
        <v>360</v>
      </c>
      <c r="L82" s="4" t="s">
        <v>361</v>
      </c>
      <c r="M82" s="4" t="s">
        <v>103</v>
      </c>
      <c r="N82" s="4" t="s">
        <v>362</v>
      </c>
      <c r="O82" s="4" t="s">
        <v>30</v>
      </c>
      <c r="P82" s="7">
        <v>0.4</v>
      </c>
      <c r="Q82" s="7"/>
      <c r="R82" s="7"/>
      <c r="S82" s="4" t="s">
        <v>106</v>
      </c>
      <c r="T82" s="7"/>
      <c r="U82" s="4"/>
      <c r="V82" s="4"/>
      <c r="W82" s="4"/>
      <c r="X82" s="4"/>
      <c r="Y82" s="4"/>
      <c r="Z82" s="4"/>
      <c r="AA82" s="4"/>
      <c r="AB82" s="4"/>
      <c r="AC82" s="4"/>
      <c r="AD82" s="4"/>
      <c r="AE82" s="4"/>
      <c r="AF82" s="4"/>
      <c r="AG82" s="4"/>
      <c r="AH82" s="4"/>
    </row>
    <row r="83" spans="1:34" hidden="1">
      <c r="A83" s="4">
        <v>82</v>
      </c>
      <c r="B83" s="4">
        <v>118</v>
      </c>
      <c r="C83" s="4" t="s">
        <v>21</v>
      </c>
      <c r="D83" s="4">
        <v>615</v>
      </c>
      <c r="E83" s="4">
        <v>2023</v>
      </c>
      <c r="F83" s="4" t="s">
        <v>100</v>
      </c>
      <c r="G83" s="4" t="s">
        <v>23</v>
      </c>
      <c r="H83" s="4" t="s">
        <v>24</v>
      </c>
      <c r="I83" s="4" t="s">
        <v>25</v>
      </c>
      <c r="J83" s="4" t="s">
        <v>26</v>
      </c>
      <c r="K83" s="5" t="s">
        <v>363</v>
      </c>
      <c r="L83" s="4" t="s">
        <v>364</v>
      </c>
      <c r="M83" s="4" t="s">
        <v>103</v>
      </c>
      <c r="N83" s="4" t="s">
        <v>365</v>
      </c>
      <c r="O83" s="4" t="s">
        <v>30</v>
      </c>
      <c r="P83" s="7">
        <v>0.4</v>
      </c>
      <c r="Q83" s="7"/>
      <c r="R83" s="7"/>
      <c r="S83" s="4" t="s">
        <v>106</v>
      </c>
      <c r="T83" s="7"/>
      <c r="U83" s="4"/>
      <c r="V83" s="4"/>
      <c r="W83" s="4"/>
      <c r="X83" s="4"/>
      <c r="Y83" s="4"/>
      <c r="Z83" s="4"/>
      <c r="AA83" s="4"/>
      <c r="AB83" s="4"/>
      <c r="AC83" s="4"/>
      <c r="AD83" s="4"/>
      <c r="AE83" s="4"/>
      <c r="AF83" s="4"/>
      <c r="AG83" s="4"/>
      <c r="AH83" s="4"/>
    </row>
    <row r="84" spans="1:34" hidden="1">
      <c r="A84" s="4">
        <v>83</v>
      </c>
      <c r="B84" s="4">
        <v>118</v>
      </c>
      <c r="C84" s="4" t="s">
        <v>21</v>
      </c>
      <c r="D84" s="4">
        <v>615</v>
      </c>
      <c r="E84" s="4">
        <v>2023</v>
      </c>
      <c r="F84" s="4" t="s">
        <v>100</v>
      </c>
      <c r="G84" s="4" t="s">
        <v>23</v>
      </c>
      <c r="H84" s="4" t="s">
        <v>24</v>
      </c>
      <c r="I84" s="4" t="s">
        <v>25</v>
      </c>
      <c r="J84" s="4" t="s">
        <v>26</v>
      </c>
      <c r="K84" s="5" t="s">
        <v>366</v>
      </c>
      <c r="L84" s="4" t="s">
        <v>367</v>
      </c>
      <c r="M84" s="4" t="s">
        <v>103</v>
      </c>
      <c r="N84" s="4" t="s">
        <v>368</v>
      </c>
      <c r="O84" s="4" t="s">
        <v>30</v>
      </c>
      <c r="P84" s="6">
        <v>1</v>
      </c>
      <c r="Q84" s="6"/>
      <c r="R84" s="6"/>
      <c r="S84" s="4" t="s">
        <v>106</v>
      </c>
      <c r="T84" s="6"/>
      <c r="U84" s="4"/>
      <c r="V84" s="4"/>
      <c r="W84" s="4"/>
      <c r="X84" s="4"/>
      <c r="Y84" s="4"/>
      <c r="Z84" s="4"/>
      <c r="AA84" s="4"/>
      <c r="AB84" s="4"/>
      <c r="AC84" s="4"/>
      <c r="AD84" s="4"/>
      <c r="AE84" s="4"/>
      <c r="AF84" s="4"/>
      <c r="AG84" s="4"/>
      <c r="AH84" s="4"/>
    </row>
    <row r="85" spans="1:34" hidden="1">
      <c r="A85" s="4">
        <v>84</v>
      </c>
      <c r="B85" s="4">
        <v>118</v>
      </c>
      <c r="C85" s="4" t="s">
        <v>21</v>
      </c>
      <c r="D85" s="4">
        <v>615</v>
      </c>
      <c r="E85" s="4">
        <v>2023</v>
      </c>
      <c r="F85" s="4" t="s">
        <v>100</v>
      </c>
      <c r="G85" s="4" t="s">
        <v>23</v>
      </c>
      <c r="H85" s="4" t="s">
        <v>24</v>
      </c>
      <c r="I85" s="4" t="s">
        <v>25</v>
      </c>
      <c r="J85" s="4" t="s">
        <v>26</v>
      </c>
      <c r="K85" s="5" t="s">
        <v>369</v>
      </c>
      <c r="L85" s="4" t="s">
        <v>370</v>
      </c>
      <c r="M85" s="4" t="s">
        <v>103</v>
      </c>
      <c r="N85" s="4" t="s">
        <v>371</v>
      </c>
      <c r="O85" s="4" t="s">
        <v>30</v>
      </c>
      <c r="P85" s="7">
        <v>1</v>
      </c>
      <c r="Q85" s="7"/>
      <c r="R85" s="7"/>
      <c r="S85" s="4" t="s">
        <v>106</v>
      </c>
      <c r="T85" s="7"/>
      <c r="U85" s="4"/>
      <c r="V85" s="4"/>
      <c r="W85" s="4"/>
      <c r="X85" s="4"/>
      <c r="Y85" s="4"/>
      <c r="Z85" s="4"/>
      <c r="AA85" s="4"/>
      <c r="AB85" s="4"/>
      <c r="AC85" s="4"/>
      <c r="AD85" s="4"/>
      <c r="AE85" s="4"/>
      <c r="AF85" s="4"/>
      <c r="AG85" s="4"/>
      <c r="AH85" s="4"/>
    </row>
    <row r="86" spans="1:34" hidden="1">
      <c r="A86" s="4">
        <v>85</v>
      </c>
      <c r="B86" s="4">
        <v>118</v>
      </c>
      <c r="C86" s="4" t="s">
        <v>21</v>
      </c>
      <c r="D86" s="4">
        <v>615</v>
      </c>
      <c r="E86" s="4">
        <v>2023</v>
      </c>
      <c r="F86" s="4" t="s">
        <v>100</v>
      </c>
      <c r="G86" s="4" t="s">
        <v>23</v>
      </c>
      <c r="H86" s="4" t="s">
        <v>24</v>
      </c>
      <c r="I86" s="4" t="s">
        <v>25</v>
      </c>
      <c r="J86" s="4" t="s">
        <v>26</v>
      </c>
      <c r="K86" s="5" t="s">
        <v>372</v>
      </c>
      <c r="L86" s="4" t="s">
        <v>373</v>
      </c>
      <c r="M86" s="4" t="s">
        <v>163</v>
      </c>
      <c r="N86" s="4" t="s">
        <v>374</v>
      </c>
      <c r="O86" s="4" t="s">
        <v>30</v>
      </c>
      <c r="P86" s="4"/>
      <c r="Q86" s="4"/>
      <c r="R86" s="4"/>
      <c r="S86" s="4" t="s">
        <v>106</v>
      </c>
      <c r="T86" s="4"/>
      <c r="U86" s="4"/>
      <c r="V86" s="4"/>
      <c r="W86" s="4"/>
      <c r="X86" s="4"/>
      <c r="Y86" s="4"/>
      <c r="Z86" s="4"/>
      <c r="AA86" s="4"/>
      <c r="AB86" s="4"/>
      <c r="AC86" s="4"/>
      <c r="AD86" s="4"/>
      <c r="AE86" s="4"/>
      <c r="AF86" s="4"/>
      <c r="AG86" s="4"/>
      <c r="AH86" s="4"/>
    </row>
    <row r="87" spans="1:34" hidden="1">
      <c r="A87" s="4">
        <v>86</v>
      </c>
      <c r="B87" s="4">
        <v>118</v>
      </c>
      <c r="C87" s="4" t="s">
        <v>21</v>
      </c>
      <c r="D87" s="4">
        <v>615</v>
      </c>
      <c r="E87" s="4">
        <v>2023</v>
      </c>
      <c r="F87" s="4" t="s">
        <v>100</v>
      </c>
      <c r="G87" s="4" t="s">
        <v>23</v>
      </c>
      <c r="H87" s="4" t="s">
        <v>24</v>
      </c>
      <c r="I87" s="4" t="s">
        <v>25</v>
      </c>
      <c r="J87" s="4" t="s">
        <v>26</v>
      </c>
      <c r="K87" s="5" t="s">
        <v>375</v>
      </c>
      <c r="L87" s="4" t="s">
        <v>376</v>
      </c>
      <c r="M87" s="4" t="s">
        <v>103</v>
      </c>
      <c r="N87" s="4" t="s">
        <v>377</v>
      </c>
      <c r="O87" s="4" t="s">
        <v>30</v>
      </c>
      <c r="P87" s="6">
        <v>1</v>
      </c>
      <c r="Q87" s="6"/>
      <c r="R87" s="6"/>
      <c r="S87" s="4" t="s">
        <v>106</v>
      </c>
      <c r="T87" s="6"/>
      <c r="U87" s="4"/>
      <c r="V87" s="4"/>
      <c r="W87" s="4"/>
      <c r="X87" s="4"/>
      <c r="Y87" s="4"/>
      <c r="Z87" s="4"/>
      <c r="AA87" s="4"/>
      <c r="AB87" s="4"/>
      <c r="AC87" s="4"/>
      <c r="AD87" s="4"/>
      <c r="AE87" s="4"/>
      <c r="AF87" s="4"/>
      <c r="AG87" s="4"/>
      <c r="AH87" s="4"/>
    </row>
    <row r="88" spans="1:34" hidden="1">
      <c r="A88" s="4">
        <v>87</v>
      </c>
      <c r="B88" s="4">
        <v>118</v>
      </c>
      <c r="C88" s="4" t="s">
        <v>21</v>
      </c>
      <c r="D88" s="4">
        <v>615</v>
      </c>
      <c r="E88" s="4">
        <v>2023</v>
      </c>
      <c r="F88" s="4" t="s">
        <v>100</v>
      </c>
      <c r="G88" s="4" t="s">
        <v>23</v>
      </c>
      <c r="H88" s="4" t="s">
        <v>24</v>
      </c>
      <c r="I88" s="4" t="s">
        <v>25</v>
      </c>
      <c r="J88" s="4" t="s">
        <v>26</v>
      </c>
      <c r="K88" s="5" t="s">
        <v>378</v>
      </c>
      <c r="L88" s="4" t="s">
        <v>379</v>
      </c>
      <c r="M88" s="4" t="s">
        <v>103</v>
      </c>
      <c r="N88" s="4" t="s">
        <v>380</v>
      </c>
      <c r="O88" s="4" t="s">
        <v>30</v>
      </c>
      <c r="P88" s="6">
        <v>1300</v>
      </c>
      <c r="Q88" s="6"/>
      <c r="R88" s="6"/>
      <c r="S88" s="4" t="s">
        <v>106</v>
      </c>
      <c r="T88" s="6"/>
      <c r="U88" s="4"/>
      <c r="V88" s="4"/>
      <c r="W88" s="4"/>
      <c r="X88" s="4"/>
      <c r="Y88" s="4"/>
      <c r="Z88" s="4"/>
      <c r="AA88" s="4"/>
      <c r="AB88" s="4"/>
      <c r="AC88" s="4"/>
      <c r="AD88" s="4"/>
      <c r="AE88" s="4"/>
      <c r="AF88" s="4"/>
      <c r="AG88" s="4"/>
      <c r="AH88" s="4"/>
    </row>
    <row r="89" spans="1:34" hidden="1">
      <c r="A89" s="4">
        <v>88</v>
      </c>
      <c r="B89" s="4">
        <v>118</v>
      </c>
      <c r="C89" s="4" t="s">
        <v>21</v>
      </c>
      <c r="D89" s="4">
        <v>615</v>
      </c>
      <c r="E89" s="4">
        <v>2023</v>
      </c>
      <c r="F89" s="4" t="s">
        <v>100</v>
      </c>
      <c r="G89" s="4" t="s">
        <v>23</v>
      </c>
      <c r="H89" s="4" t="s">
        <v>24</v>
      </c>
      <c r="I89" s="4" t="s">
        <v>25</v>
      </c>
      <c r="J89" s="4" t="s">
        <v>26</v>
      </c>
      <c r="K89" s="5" t="s">
        <v>381</v>
      </c>
      <c r="L89" s="4" t="s">
        <v>382</v>
      </c>
      <c r="M89" s="4" t="s">
        <v>103</v>
      </c>
      <c r="N89" s="4" t="s">
        <v>383</v>
      </c>
      <c r="O89" s="4" t="s">
        <v>30</v>
      </c>
      <c r="P89" s="6">
        <v>1</v>
      </c>
      <c r="Q89" s="6"/>
      <c r="R89" s="6"/>
      <c r="S89" s="4" t="s">
        <v>106</v>
      </c>
      <c r="T89" s="6"/>
      <c r="U89" s="4"/>
      <c r="V89" s="4"/>
      <c r="W89" s="4"/>
      <c r="X89" s="4"/>
      <c r="Y89" s="4"/>
      <c r="Z89" s="4"/>
      <c r="AA89" s="4"/>
      <c r="AB89" s="4"/>
      <c r="AC89" s="4"/>
      <c r="AD89" s="4"/>
      <c r="AE89" s="4"/>
      <c r="AF89" s="4"/>
      <c r="AG89" s="4"/>
      <c r="AH89" s="4"/>
    </row>
    <row r="90" spans="1:34" hidden="1">
      <c r="A90" s="4">
        <v>89</v>
      </c>
      <c r="B90" s="4">
        <v>118</v>
      </c>
      <c r="C90" s="4" t="s">
        <v>21</v>
      </c>
      <c r="D90" s="4">
        <v>615</v>
      </c>
      <c r="E90" s="4">
        <v>2023</v>
      </c>
      <c r="F90" s="4" t="s">
        <v>100</v>
      </c>
      <c r="G90" s="4" t="s">
        <v>23</v>
      </c>
      <c r="H90" s="4" t="s">
        <v>24</v>
      </c>
      <c r="I90" s="4" t="s">
        <v>25</v>
      </c>
      <c r="J90" s="4" t="s">
        <v>26</v>
      </c>
      <c r="K90" s="8" t="s">
        <v>384</v>
      </c>
      <c r="L90" s="4" t="s">
        <v>385</v>
      </c>
      <c r="M90" s="4" t="s">
        <v>103</v>
      </c>
      <c r="N90" s="4" t="s">
        <v>386</v>
      </c>
      <c r="O90" s="4" t="s">
        <v>30</v>
      </c>
      <c r="P90" s="4" t="s">
        <v>387</v>
      </c>
      <c r="Q90" s="4"/>
      <c r="R90" s="4"/>
      <c r="S90" s="4" t="s">
        <v>106</v>
      </c>
      <c r="T90" s="4"/>
      <c r="U90" s="4"/>
      <c r="V90" s="4"/>
      <c r="W90" s="4"/>
      <c r="X90" s="4"/>
      <c r="Y90" s="4"/>
      <c r="Z90" s="4"/>
      <c r="AA90" s="4"/>
      <c r="AB90" s="4"/>
      <c r="AC90" s="4"/>
      <c r="AD90" s="4"/>
      <c r="AE90" s="4"/>
      <c r="AF90" s="4"/>
      <c r="AG90" s="4"/>
      <c r="AH90" s="4"/>
    </row>
    <row r="91" spans="1:34" hidden="1">
      <c r="A91" s="4">
        <v>90</v>
      </c>
      <c r="B91" s="4">
        <v>118</v>
      </c>
      <c r="C91" s="4" t="s">
        <v>21</v>
      </c>
      <c r="D91" s="4">
        <v>615</v>
      </c>
      <c r="E91" s="4">
        <v>2023</v>
      </c>
      <c r="F91" s="4" t="s">
        <v>100</v>
      </c>
      <c r="G91" s="4" t="s">
        <v>23</v>
      </c>
      <c r="H91" s="4" t="s">
        <v>24</v>
      </c>
      <c r="I91" s="4" t="s">
        <v>25</v>
      </c>
      <c r="J91" s="4" t="s">
        <v>26</v>
      </c>
      <c r="K91" s="5" t="s">
        <v>388</v>
      </c>
      <c r="L91" s="4" t="s">
        <v>389</v>
      </c>
      <c r="M91" s="4" t="s">
        <v>103</v>
      </c>
      <c r="N91" s="4" t="s">
        <v>390</v>
      </c>
      <c r="O91" s="4" t="s">
        <v>30</v>
      </c>
      <c r="P91" s="6">
        <v>1</v>
      </c>
      <c r="Q91" s="6"/>
      <c r="R91" s="6"/>
      <c r="S91" s="4" t="s">
        <v>106</v>
      </c>
      <c r="T91" s="6"/>
      <c r="U91" s="4"/>
      <c r="V91" s="4"/>
      <c r="W91" s="4"/>
      <c r="X91" s="4"/>
      <c r="Y91" s="4"/>
      <c r="Z91" s="4"/>
      <c r="AA91" s="4"/>
      <c r="AB91" s="4"/>
      <c r="AC91" s="4"/>
      <c r="AD91" s="4"/>
      <c r="AE91" s="4"/>
      <c r="AF91" s="4"/>
      <c r="AG91" s="4"/>
      <c r="AH91" s="4"/>
    </row>
    <row r="92" spans="1:34" hidden="1">
      <c r="A92" s="4">
        <v>91</v>
      </c>
      <c r="B92" s="4">
        <v>118</v>
      </c>
      <c r="C92" s="4" t="s">
        <v>21</v>
      </c>
      <c r="D92" s="4">
        <v>615</v>
      </c>
      <c r="E92" s="4">
        <v>2023</v>
      </c>
      <c r="F92" s="4" t="s">
        <v>100</v>
      </c>
      <c r="G92" s="4" t="s">
        <v>23</v>
      </c>
      <c r="H92" s="4" t="s">
        <v>24</v>
      </c>
      <c r="I92" s="4" t="s">
        <v>25</v>
      </c>
      <c r="J92" s="4" t="s">
        <v>26</v>
      </c>
      <c r="K92" s="5" t="s">
        <v>391</v>
      </c>
      <c r="L92" s="4" t="s">
        <v>392</v>
      </c>
      <c r="M92" s="4" t="s">
        <v>103</v>
      </c>
      <c r="N92" s="4" t="s">
        <v>393</v>
      </c>
      <c r="O92" s="4" t="s">
        <v>30</v>
      </c>
      <c r="P92" s="7">
        <v>0.05</v>
      </c>
      <c r="Q92" s="7"/>
      <c r="R92" s="7"/>
      <c r="S92" s="4" t="s">
        <v>106</v>
      </c>
      <c r="T92" s="7"/>
      <c r="U92" s="4"/>
      <c r="V92" s="4"/>
      <c r="W92" s="4"/>
      <c r="X92" s="4"/>
      <c r="Y92" s="4"/>
      <c r="Z92" s="4"/>
      <c r="AA92" s="4"/>
      <c r="AB92" s="4"/>
      <c r="AC92" s="4"/>
      <c r="AD92" s="4"/>
      <c r="AE92" s="4"/>
      <c r="AF92" s="4"/>
      <c r="AG92" s="4"/>
      <c r="AH92" s="4"/>
    </row>
    <row r="93" spans="1:34" hidden="1">
      <c r="A93" s="4">
        <v>92</v>
      </c>
      <c r="B93" s="4">
        <v>118</v>
      </c>
      <c r="C93" s="4" t="s">
        <v>21</v>
      </c>
      <c r="D93" s="4">
        <v>615</v>
      </c>
      <c r="E93" s="4">
        <v>2023</v>
      </c>
      <c r="F93" s="4" t="s">
        <v>100</v>
      </c>
      <c r="G93" s="4" t="s">
        <v>23</v>
      </c>
      <c r="H93" s="4" t="s">
        <v>24</v>
      </c>
      <c r="I93" s="4" t="s">
        <v>25</v>
      </c>
      <c r="J93" s="4" t="s">
        <v>26</v>
      </c>
      <c r="K93" s="5" t="s">
        <v>394</v>
      </c>
      <c r="L93" s="4" t="s">
        <v>395</v>
      </c>
      <c r="M93" s="4" t="s">
        <v>163</v>
      </c>
      <c r="N93" s="4" t="s">
        <v>396</v>
      </c>
      <c r="O93" s="4" t="s">
        <v>30</v>
      </c>
      <c r="P93" s="4"/>
      <c r="Q93" s="4"/>
      <c r="R93" s="4"/>
      <c r="S93" s="4" t="s">
        <v>106</v>
      </c>
      <c r="T93" s="4"/>
      <c r="U93" s="4"/>
      <c r="V93" s="4"/>
      <c r="W93" s="4"/>
      <c r="X93" s="4"/>
      <c r="Y93" s="4"/>
      <c r="Z93" s="4"/>
      <c r="AA93" s="4"/>
      <c r="AB93" s="4"/>
      <c r="AC93" s="4"/>
      <c r="AD93" s="4"/>
      <c r="AE93" s="4"/>
      <c r="AF93" s="4"/>
      <c r="AG93" s="4"/>
      <c r="AH93" s="4"/>
    </row>
    <row r="94" spans="1:34" hidden="1">
      <c r="A94" s="4">
        <v>93</v>
      </c>
      <c r="B94" s="4">
        <v>118</v>
      </c>
      <c r="C94" s="4" t="s">
        <v>21</v>
      </c>
      <c r="D94" s="4">
        <v>615</v>
      </c>
      <c r="E94" s="4">
        <v>2023</v>
      </c>
      <c r="F94" s="4" t="s">
        <v>100</v>
      </c>
      <c r="G94" s="4" t="s">
        <v>23</v>
      </c>
      <c r="H94" s="4" t="s">
        <v>24</v>
      </c>
      <c r="I94" s="4" t="s">
        <v>25</v>
      </c>
      <c r="J94" s="4" t="s">
        <v>26</v>
      </c>
      <c r="K94" s="5" t="s">
        <v>397</v>
      </c>
      <c r="L94" s="4" t="s">
        <v>398</v>
      </c>
      <c r="M94" s="4" t="s">
        <v>103</v>
      </c>
      <c r="N94" s="4" t="s">
        <v>393</v>
      </c>
      <c r="O94" s="4" t="s">
        <v>30</v>
      </c>
      <c r="P94" s="7">
        <v>0.05</v>
      </c>
      <c r="Q94" s="7"/>
      <c r="R94" s="7"/>
      <c r="S94" s="4" t="s">
        <v>106</v>
      </c>
      <c r="T94" s="7"/>
      <c r="U94" s="4"/>
      <c r="V94" s="4"/>
      <c r="W94" s="4"/>
      <c r="X94" s="4"/>
      <c r="Y94" s="4"/>
      <c r="Z94" s="4"/>
      <c r="AA94" s="4"/>
      <c r="AB94" s="4"/>
      <c r="AC94" s="4"/>
      <c r="AD94" s="4"/>
      <c r="AE94" s="4"/>
      <c r="AF94" s="4"/>
      <c r="AG94" s="4"/>
      <c r="AH94" s="4"/>
    </row>
    <row r="95" spans="1:34" s="26" customFormat="1" ht="66">
      <c r="A95" s="22">
        <v>94</v>
      </c>
      <c r="B95" s="22">
        <v>118</v>
      </c>
      <c r="C95" s="22" t="s">
        <v>21</v>
      </c>
      <c r="D95" s="22">
        <v>615</v>
      </c>
      <c r="E95" s="22">
        <v>2023</v>
      </c>
      <c r="F95" s="22" t="s">
        <v>100</v>
      </c>
      <c r="G95" s="22" t="s">
        <v>23</v>
      </c>
      <c r="H95" s="22" t="s">
        <v>24</v>
      </c>
      <c r="I95" s="22" t="s">
        <v>25</v>
      </c>
      <c r="J95" s="22" t="s">
        <v>26</v>
      </c>
      <c r="K95" s="23" t="s">
        <v>399</v>
      </c>
      <c r="L95" s="24" t="s">
        <v>400</v>
      </c>
      <c r="M95" s="22" t="s">
        <v>103</v>
      </c>
      <c r="N95" s="24" t="s">
        <v>401</v>
      </c>
      <c r="O95" s="22" t="s">
        <v>30</v>
      </c>
      <c r="P95" s="25">
        <v>0.28999999999999998</v>
      </c>
      <c r="Q95" s="25" t="s">
        <v>35</v>
      </c>
      <c r="R95" s="25">
        <v>0</v>
      </c>
      <c r="S95" s="22" t="s">
        <v>106</v>
      </c>
      <c r="T95" s="25">
        <v>0</v>
      </c>
      <c r="U95" s="22"/>
      <c r="V95" s="22">
        <v>8091</v>
      </c>
      <c r="W95" s="24" t="s">
        <v>154</v>
      </c>
      <c r="X95" s="22"/>
      <c r="Y95" s="22"/>
      <c r="Z95" s="22"/>
      <c r="AA95" s="22"/>
      <c r="AB95" s="22"/>
      <c r="AC95" s="22"/>
      <c r="AD95" s="22"/>
      <c r="AE95" s="22"/>
      <c r="AF95" s="22"/>
      <c r="AG95" s="22"/>
      <c r="AH95" s="24" t="s">
        <v>518</v>
      </c>
    </row>
    <row r="96" spans="1:34" hidden="1">
      <c r="A96" s="4">
        <v>95</v>
      </c>
      <c r="B96" s="4">
        <v>118</v>
      </c>
      <c r="C96" s="4" t="s">
        <v>21</v>
      </c>
      <c r="D96" s="4">
        <v>615</v>
      </c>
      <c r="E96" s="4">
        <v>2023</v>
      </c>
      <c r="F96" s="4" t="s">
        <v>100</v>
      </c>
      <c r="G96" s="4" t="s">
        <v>23</v>
      </c>
      <c r="H96" s="4" t="s">
        <v>24</v>
      </c>
      <c r="I96" s="4" t="s">
        <v>25</v>
      </c>
      <c r="J96" s="4" t="s">
        <v>26</v>
      </c>
      <c r="K96" s="5" t="s">
        <v>402</v>
      </c>
      <c r="L96" s="4" t="s">
        <v>403</v>
      </c>
      <c r="M96" s="4" t="s">
        <v>103</v>
      </c>
      <c r="N96" s="4" t="s">
        <v>404</v>
      </c>
      <c r="O96" s="4" t="s">
        <v>30</v>
      </c>
      <c r="P96" s="4" t="s">
        <v>405</v>
      </c>
      <c r="Q96" s="4"/>
      <c r="R96" s="4"/>
      <c r="S96" s="4" t="s">
        <v>106</v>
      </c>
      <c r="T96" s="4"/>
      <c r="U96" s="4"/>
      <c r="V96" s="4"/>
      <c r="W96" s="4"/>
      <c r="X96" s="4"/>
      <c r="Y96" s="4"/>
      <c r="Z96" s="4"/>
      <c r="AA96" s="4"/>
      <c r="AB96" s="4"/>
      <c r="AC96" s="4"/>
      <c r="AD96" s="4"/>
      <c r="AE96" s="4"/>
      <c r="AF96" s="4"/>
      <c r="AG96" s="4"/>
      <c r="AH96" s="4"/>
    </row>
    <row r="97" spans="1:34" s="26" customFormat="1" ht="26.4">
      <c r="A97" s="22">
        <v>96</v>
      </c>
      <c r="B97" s="22">
        <v>118</v>
      </c>
      <c r="C97" s="22" t="s">
        <v>21</v>
      </c>
      <c r="D97" s="22">
        <v>615</v>
      </c>
      <c r="E97" s="22">
        <v>2023</v>
      </c>
      <c r="F97" s="22" t="s">
        <v>100</v>
      </c>
      <c r="G97" s="22" t="s">
        <v>23</v>
      </c>
      <c r="H97" s="22" t="s">
        <v>24</v>
      </c>
      <c r="I97" s="22" t="s">
        <v>25</v>
      </c>
      <c r="J97" s="22" t="s">
        <v>26</v>
      </c>
      <c r="K97" s="23" t="s">
        <v>406</v>
      </c>
      <c r="L97" s="24" t="s">
        <v>407</v>
      </c>
      <c r="M97" s="22" t="s">
        <v>103</v>
      </c>
      <c r="N97" s="24" t="s">
        <v>408</v>
      </c>
      <c r="O97" s="22" t="s">
        <v>30</v>
      </c>
      <c r="P97" s="25">
        <v>1</v>
      </c>
      <c r="Q97" s="25"/>
      <c r="R97" s="25">
        <v>1</v>
      </c>
      <c r="S97" s="22" t="s">
        <v>106</v>
      </c>
      <c r="T97" s="25">
        <v>1</v>
      </c>
      <c r="U97" s="22"/>
      <c r="V97" s="22"/>
      <c r="W97" s="22"/>
      <c r="X97" s="22"/>
      <c r="Y97" s="22"/>
      <c r="Z97" s="22"/>
      <c r="AA97" s="22"/>
      <c r="AB97" s="22"/>
      <c r="AC97" s="22"/>
      <c r="AD97" s="22"/>
      <c r="AE97" s="22"/>
      <c r="AF97" s="22"/>
      <c r="AG97" s="22"/>
      <c r="AH97" s="24" t="s">
        <v>519</v>
      </c>
    </row>
    <row r="98" spans="1:34" s="26" customFormat="1" ht="36.6" customHeight="1">
      <c r="A98" s="22">
        <v>97</v>
      </c>
      <c r="B98" s="22">
        <v>118</v>
      </c>
      <c r="C98" s="22" t="s">
        <v>21</v>
      </c>
      <c r="D98" s="22">
        <v>615</v>
      </c>
      <c r="E98" s="22">
        <v>2023</v>
      </c>
      <c r="F98" s="22" t="s">
        <v>100</v>
      </c>
      <c r="G98" s="22" t="s">
        <v>23</v>
      </c>
      <c r="H98" s="22" t="s">
        <v>24</v>
      </c>
      <c r="I98" s="22" t="s">
        <v>25</v>
      </c>
      <c r="J98" s="22" t="s">
        <v>26</v>
      </c>
      <c r="K98" s="30" t="s">
        <v>409</v>
      </c>
      <c r="L98" s="24" t="s">
        <v>410</v>
      </c>
      <c r="M98" s="22" t="s">
        <v>103</v>
      </c>
      <c r="N98" s="24" t="s">
        <v>411</v>
      </c>
      <c r="O98" s="22" t="s">
        <v>30</v>
      </c>
      <c r="P98" s="25">
        <v>0.28999999999999998</v>
      </c>
      <c r="Q98" s="25" t="s">
        <v>35</v>
      </c>
      <c r="R98" s="25">
        <v>0</v>
      </c>
      <c r="S98" s="22" t="s">
        <v>106</v>
      </c>
      <c r="T98" s="25">
        <v>0</v>
      </c>
      <c r="U98" s="22"/>
      <c r="V98" s="22"/>
      <c r="W98" s="22"/>
      <c r="X98" s="22"/>
      <c r="Y98" s="22"/>
      <c r="Z98" s="22"/>
      <c r="AA98" s="22"/>
      <c r="AB98" s="22"/>
      <c r="AC98" s="22"/>
      <c r="AD98" s="22"/>
      <c r="AE98" s="22"/>
      <c r="AF98" s="22"/>
      <c r="AG98" s="22"/>
      <c r="AH98" s="24" t="s">
        <v>520</v>
      </c>
    </row>
    <row r="99" spans="1:34" hidden="1">
      <c r="A99" s="4">
        <v>98</v>
      </c>
      <c r="B99" s="4">
        <v>118</v>
      </c>
      <c r="C99" s="4" t="s">
        <v>21</v>
      </c>
      <c r="D99" s="4">
        <v>615</v>
      </c>
      <c r="E99" s="4">
        <v>2023</v>
      </c>
      <c r="F99" s="4" t="s">
        <v>100</v>
      </c>
      <c r="G99" s="4" t="s">
        <v>23</v>
      </c>
      <c r="H99" s="4" t="s">
        <v>24</v>
      </c>
      <c r="I99" s="4" t="s">
        <v>25</v>
      </c>
      <c r="J99" s="4" t="s">
        <v>26</v>
      </c>
      <c r="K99" s="5" t="s">
        <v>412</v>
      </c>
      <c r="L99" s="4" t="s">
        <v>413</v>
      </c>
      <c r="M99" s="4" t="s">
        <v>163</v>
      </c>
      <c r="N99" s="4" t="s">
        <v>414</v>
      </c>
      <c r="O99" s="4" t="s">
        <v>30</v>
      </c>
      <c r="P99" s="4"/>
      <c r="Q99" s="4"/>
      <c r="R99" s="4"/>
      <c r="S99" s="4" t="s">
        <v>106</v>
      </c>
      <c r="T99" s="4"/>
      <c r="U99" s="4"/>
      <c r="V99" s="4"/>
      <c r="W99" s="4"/>
      <c r="X99" s="4"/>
      <c r="Y99" s="4"/>
      <c r="Z99" s="4"/>
      <c r="AA99" s="4"/>
      <c r="AB99" s="4"/>
      <c r="AC99" s="4"/>
      <c r="AD99" s="4"/>
      <c r="AE99" s="4"/>
      <c r="AF99" s="4"/>
      <c r="AG99" s="4"/>
      <c r="AH99" s="4"/>
    </row>
    <row r="100" spans="1:34" s="26" customFormat="1" ht="39.6">
      <c r="A100" s="22">
        <v>99</v>
      </c>
      <c r="B100" s="22">
        <v>118</v>
      </c>
      <c r="C100" s="22" t="s">
        <v>21</v>
      </c>
      <c r="D100" s="22">
        <v>615</v>
      </c>
      <c r="E100" s="22">
        <v>2023</v>
      </c>
      <c r="F100" s="22" t="s">
        <v>100</v>
      </c>
      <c r="G100" s="22" t="s">
        <v>23</v>
      </c>
      <c r="H100" s="22" t="s">
        <v>24</v>
      </c>
      <c r="I100" s="22" t="s">
        <v>25</v>
      </c>
      <c r="J100" s="22" t="s">
        <v>26</v>
      </c>
      <c r="K100" s="23" t="s">
        <v>415</v>
      </c>
      <c r="L100" s="24" t="s">
        <v>416</v>
      </c>
      <c r="M100" s="22" t="s">
        <v>103</v>
      </c>
      <c r="N100" s="24" t="s">
        <v>417</v>
      </c>
      <c r="O100" s="22" t="s">
        <v>30</v>
      </c>
      <c r="P100" s="27">
        <v>1</v>
      </c>
      <c r="Q100" s="27"/>
      <c r="R100" s="25">
        <v>0</v>
      </c>
      <c r="S100" s="22" t="s">
        <v>106</v>
      </c>
      <c r="T100" s="25">
        <v>0</v>
      </c>
      <c r="U100" s="22"/>
      <c r="V100" s="22"/>
      <c r="W100" s="22"/>
      <c r="X100" s="22"/>
      <c r="Y100" s="22"/>
      <c r="Z100" s="22"/>
      <c r="AA100" s="22"/>
      <c r="AB100" s="22"/>
      <c r="AC100" s="22"/>
      <c r="AD100" s="22"/>
      <c r="AE100" s="22"/>
      <c r="AF100" s="22"/>
      <c r="AG100" s="22"/>
      <c r="AH100" s="24" t="s">
        <v>521</v>
      </c>
    </row>
    <row r="101" spans="1:34" s="26" customFormat="1" ht="158.4">
      <c r="A101" s="22">
        <v>100</v>
      </c>
      <c r="B101" s="22">
        <v>118</v>
      </c>
      <c r="C101" s="22" t="s">
        <v>21</v>
      </c>
      <c r="D101" s="22">
        <v>615</v>
      </c>
      <c r="E101" s="22">
        <v>2023</v>
      </c>
      <c r="F101" s="22" t="s">
        <v>100</v>
      </c>
      <c r="G101" s="22" t="s">
        <v>23</v>
      </c>
      <c r="H101" s="22" t="s">
        <v>24</v>
      </c>
      <c r="I101" s="22" t="s">
        <v>25</v>
      </c>
      <c r="J101" s="22" t="s">
        <v>26</v>
      </c>
      <c r="K101" s="23" t="s">
        <v>418</v>
      </c>
      <c r="L101" s="24" t="s">
        <v>419</v>
      </c>
      <c r="M101" s="22" t="s">
        <v>163</v>
      </c>
      <c r="N101" s="24" t="s">
        <v>420</v>
      </c>
      <c r="O101" s="22" t="s">
        <v>30</v>
      </c>
      <c r="P101" s="22"/>
      <c r="Q101" s="22" t="s">
        <v>35</v>
      </c>
      <c r="R101" s="28">
        <v>0</v>
      </c>
      <c r="S101" s="22" t="s">
        <v>106</v>
      </c>
      <c r="T101" s="25">
        <v>0</v>
      </c>
      <c r="U101" s="22"/>
      <c r="V101" s="22">
        <v>8091</v>
      </c>
      <c r="W101" s="24" t="s">
        <v>154</v>
      </c>
      <c r="X101" s="22"/>
      <c r="Y101" s="22"/>
      <c r="Z101" s="22"/>
      <c r="AA101" s="22"/>
      <c r="AB101" s="22"/>
      <c r="AC101" s="22"/>
      <c r="AD101" s="22"/>
      <c r="AE101" s="22"/>
      <c r="AF101" s="22"/>
      <c r="AG101" s="22"/>
      <c r="AH101" s="24" t="s">
        <v>421</v>
      </c>
    </row>
    <row r="102" spans="1:34" hidden="1">
      <c r="A102" s="4">
        <v>101</v>
      </c>
      <c r="B102" s="4">
        <v>118</v>
      </c>
      <c r="C102" s="4" t="s">
        <v>21</v>
      </c>
      <c r="D102" s="4">
        <v>615</v>
      </c>
      <c r="E102" s="4">
        <v>2023</v>
      </c>
      <c r="F102" s="4" t="s">
        <v>422</v>
      </c>
      <c r="G102" s="4" t="s">
        <v>23</v>
      </c>
      <c r="H102" s="4" t="s">
        <v>24</v>
      </c>
      <c r="I102" s="4" t="s">
        <v>25</v>
      </c>
      <c r="J102" s="4" t="s">
        <v>26</v>
      </c>
      <c r="K102" s="5" t="s">
        <v>423</v>
      </c>
      <c r="L102" s="4" t="s">
        <v>424</v>
      </c>
      <c r="M102" s="4" t="s">
        <v>103</v>
      </c>
      <c r="N102" s="4" t="s">
        <v>425</v>
      </c>
      <c r="O102" s="4" t="s">
        <v>30</v>
      </c>
      <c r="P102" s="4" t="s">
        <v>426</v>
      </c>
      <c r="Q102" s="4"/>
      <c r="R102" s="4"/>
      <c r="S102" s="4" t="s">
        <v>106</v>
      </c>
      <c r="T102" s="4"/>
      <c r="U102" s="4"/>
      <c r="V102" s="4"/>
      <c r="W102" s="4"/>
      <c r="X102" s="4"/>
      <c r="Y102" s="4"/>
      <c r="Z102" s="4"/>
      <c r="AA102" s="4"/>
      <c r="AB102" s="4"/>
      <c r="AC102" s="4"/>
      <c r="AD102" s="4"/>
      <c r="AE102" s="4"/>
      <c r="AF102" s="4"/>
      <c r="AG102" s="4"/>
      <c r="AH102" s="4"/>
    </row>
    <row r="103" spans="1:34" hidden="1">
      <c r="A103" s="4">
        <v>102</v>
      </c>
      <c r="B103" s="4">
        <v>118</v>
      </c>
      <c r="C103" s="4" t="s">
        <v>21</v>
      </c>
      <c r="D103" s="4">
        <v>615</v>
      </c>
      <c r="E103" s="4">
        <v>2023</v>
      </c>
      <c r="F103" s="4" t="s">
        <v>422</v>
      </c>
      <c r="G103" s="4" t="s">
        <v>23</v>
      </c>
      <c r="H103" s="4" t="s">
        <v>24</v>
      </c>
      <c r="I103" s="4" t="s">
        <v>25</v>
      </c>
      <c r="J103" s="4" t="s">
        <v>26</v>
      </c>
      <c r="K103" s="5" t="s">
        <v>427</v>
      </c>
      <c r="L103" s="4" t="s">
        <v>428</v>
      </c>
      <c r="M103" s="4" t="s">
        <v>103</v>
      </c>
      <c r="N103" s="4" t="s">
        <v>429</v>
      </c>
      <c r="O103" s="4" t="s">
        <v>30</v>
      </c>
      <c r="P103" s="4" t="s">
        <v>430</v>
      </c>
      <c r="Q103" s="4"/>
      <c r="R103" s="4"/>
      <c r="S103" s="4" t="s">
        <v>106</v>
      </c>
      <c r="T103" s="4"/>
      <c r="U103" s="4"/>
      <c r="V103" s="4"/>
      <c r="W103" s="4"/>
      <c r="X103" s="4"/>
      <c r="Y103" s="4"/>
      <c r="Z103" s="4"/>
      <c r="AA103" s="4"/>
      <c r="AB103" s="4"/>
      <c r="AC103" s="4"/>
      <c r="AD103" s="4"/>
      <c r="AE103" s="4"/>
      <c r="AF103" s="4"/>
      <c r="AG103" s="4"/>
      <c r="AH103" s="4"/>
    </row>
    <row r="104" spans="1:34" hidden="1">
      <c r="A104" s="4">
        <v>103</v>
      </c>
      <c r="B104" s="4">
        <v>118</v>
      </c>
      <c r="C104" s="4" t="s">
        <v>21</v>
      </c>
      <c r="D104" s="4">
        <v>615</v>
      </c>
      <c r="E104" s="4">
        <v>2023</v>
      </c>
      <c r="F104" s="4" t="s">
        <v>422</v>
      </c>
      <c r="G104" s="4" t="s">
        <v>23</v>
      </c>
      <c r="H104" s="4" t="s">
        <v>24</v>
      </c>
      <c r="I104" s="4" t="s">
        <v>25</v>
      </c>
      <c r="J104" s="4" t="s">
        <v>26</v>
      </c>
      <c r="K104" s="5" t="s">
        <v>431</v>
      </c>
      <c r="L104" s="4" t="s">
        <v>428</v>
      </c>
      <c r="M104" s="4" t="s">
        <v>103</v>
      </c>
      <c r="N104" s="4" t="s">
        <v>432</v>
      </c>
      <c r="O104" s="4" t="s">
        <v>30</v>
      </c>
      <c r="P104" s="4" t="s">
        <v>433</v>
      </c>
      <c r="Q104" s="4"/>
      <c r="R104" s="4"/>
      <c r="S104" s="4" t="s">
        <v>106</v>
      </c>
      <c r="T104" s="4"/>
      <c r="U104" s="4"/>
      <c r="V104" s="4"/>
      <c r="W104" s="4"/>
      <c r="X104" s="4"/>
      <c r="Y104" s="4"/>
      <c r="Z104" s="4"/>
      <c r="AA104" s="4"/>
      <c r="AB104" s="4"/>
      <c r="AC104" s="4"/>
      <c r="AD104" s="4"/>
      <c r="AE104" s="4"/>
      <c r="AF104" s="4"/>
      <c r="AG104" s="4"/>
      <c r="AH104" s="4"/>
    </row>
    <row r="105" spans="1:34" hidden="1">
      <c r="A105" s="4">
        <v>104</v>
      </c>
      <c r="B105" s="4">
        <v>118</v>
      </c>
      <c r="C105" s="4" t="s">
        <v>21</v>
      </c>
      <c r="D105" s="4">
        <v>615</v>
      </c>
      <c r="E105" s="4">
        <v>2023</v>
      </c>
      <c r="F105" s="4" t="s">
        <v>422</v>
      </c>
      <c r="G105" s="4" t="s">
        <v>23</v>
      </c>
      <c r="H105" s="4" t="s">
        <v>24</v>
      </c>
      <c r="I105" s="4" t="s">
        <v>25</v>
      </c>
      <c r="J105" s="4" t="s">
        <v>26</v>
      </c>
      <c r="K105" s="5" t="s">
        <v>434</v>
      </c>
      <c r="L105" s="4" t="s">
        <v>428</v>
      </c>
      <c r="M105" s="4" t="s">
        <v>103</v>
      </c>
      <c r="N105" s="4" t="s">
        <v>435</v>
      </c>
      <c r="O105" s="4" t="s">
        <v>30</v>
      </c>
      <c r="P105" s="4" t="s">
        <v>436</v>
      </c>
      <c r="Q105" s="4"/>
      <c r="R105" s="4"/>
      <c r="S105" s="4" t="s">
        <v>106</v>
      </c>
      <c r="T105" s="4"/>
      <c r="U105" s="4"/>
      <c r="V105" s="4"/>
      <c r="W105" s="4"/>
      <c r="X105" s="4"/>
      <c r="Y105" s="4"/>
      <c r="Z105" s="4"/>
      <c r="AA105" s="4"/>
      <c r="AB105" s="4"/>
      <c r="AC105" s="4"/>
      <c r="AD105" s="4"/>
      <c r="AE105" s="4"/>
      <c r="AF105" s="4"/>
      <c r="AG105" s="4"/>
      <c r="AH105" s="4"/>
    </row>
    <row r="106" spans="1:34" hidden="1">
      <c r="A106" s="4">
        <v>105</v>
      </c>
      <c r="B106" s="4">
        <v>118</v>
      </c>
      <c r="C106" s="4" t="s">
        <v>21</v>
      </c>
      <c r="D106" s="4">
        <v>615</v>
      </c>
      <c r="E106" s="4">
        <v>2023</v>
      </c>
      <c r="F106" s="4" t="s">
        <v>422</v>
      </c>
      <c r="G106" s="4" t="s">
        <v>23</v>
      </c>
      <c r="H106" s="4" t="s">
        <v>24</v>
      </c>
      <c r="I106" s="4" t="s">
        <v>25</v>
      </c>
      <c r="J106" s="4" t="s">
        <v>26</v>
      </c>
      <c r="K106" s="5" t="s">
        <v>437</v>
      </c>
      <c r="L106" s="4" t="s">
        <v>438</v>
      </c>
      <c r="M106" s="4" t="s">
        <v>103</v>
      </c>
      <c r="N106" s="4" t="s">
        <v>439</v>
      </c>
      <c r="O106" s="4" t="s">
        <v>30</v>
      </c>
      <c r="P106" s="4" t="s">
        <v>440</v>
      </c>
      <c r="Q106" s="4"/>
      <c r="R106" s="4"/>
      <c r="S106" s="4" t="s">
        <v>106</v>
      </c>
      <c r="T106" s="4"/>
      <c r="U106" s="4"/>
      <c r="V106" s="4"/>
      <c r="W106" s="4"/>
      <c r="X106" s="4"/>
      <c r="Y106" s="4"/>
      <c r="Z106" s="4"/>
      <c r="AA106" s="4"/>
      <c r="AB106" s="4"/>
      <c r="AC106" s="4"/>
      <c r="AD106" s="4"/>
      <c r="AE106" s="4"/>
      <c r="AF106" s="4"/>
      <c r="AG106" s="4"/>
      <c r="AH106" s="4"/>
    </row>
    <row r="107" spans="1:34" hidden="1">
      <c r="A107" s="4">
        <v>106</v>
      </c>
      <c r="B107" s="4">
        <v>118</v>
      </c>
      <c r="C107" s="4" t="s">
        <v>21</v>
      </c>
      <c r="D107" s="4">
        <v>615</v>
      </c>
      <c r="E107" s="4">
        <v>2023</v>
      </c>
      <c r="F107" s="4" t="s">
        <v>422</v>
      </c>
      <c r="G107" s="4" t="s">
        <v>23</v>
      </c>
      <c r="H107" s="4" t="s">
        <v>24</v>
      </c>
      <c r="I107" s="4" t="s">
        <v>25</v>
      </c>
      <c r="J107" s="4" t="s">
        <v>26</v>
      </c>
      <c r="K107" s="5" t="s">
        <v>441</v>
      </c>
      <c r="L107" s="4" t="s">
        <v>442</v>
      </c>
      <c r="M107" s="4" t="s">
        <v>103</v>
      </c>
      <c r="N107" s="4" t="s">
        <v>443</v>
      </c>
      <c r="O107" s="4" t="s">
        <v>30</v>
      </c>
      <c r="P107" s="4" t="s">
        <v>444</v>
      </c>
      <c r="Q107" s="4"/>
      <c r="R107" s="4"/>
      <c r="S107" s="4" t="s">
        <v>106</v>
      </c>
      <c r="T107" s="4"/>
      <c r="U107" s="4"/>
      <c r="V107" s="4"/>
      <c r="W107" s="4"/>
      <c r="X107" s="4"/>
      <c r="Y107" s="4"/>
      <c r="Z107" s="4"/>
      <c r="AA107" s="4"/>
      <c r="AB107" s="4"/>
      <c r="AC107" s="4"/>
      <c r="AD107" s="4"/>
      <c r="AE107" s="4"/>
      <c r="AF107" s="4"/>
      <c r="AG107" s="4"/>
      <c r="AH107" s="4"/>
    </row>
    <row r="108" spans="1:34" hidden="1">
      <c r="A108" s="4">
        <v>107</v>
      </c>
      <c r="B108" s="4">
        <v>118</v>
      </c>
      <c r="C108" s="4" t="s">
        <v>21</v>
      </c>
      <c r="D108" s="4">
        <v>615</v>
      </c>
      <c r="E108" s="4">
        <v>2023</v>
      </c>
      <c r="F108" s="4" t="s">
        <v>422</v>
      </c>
      <c r="G108" s="4" t="s">
        <v>23</v>
      </c>
      <c r="H108" s="4" t="s">
        <v>24</v>
      </c>
      <c r="I108" s="4" t="s">
        <v>25</v>
      </c>
      <c r="J108" s="4" t="s">
        <v>26</v>
      </c>
      <c r="K108" s="5" t="s">
        <v>445</v>
      </c>
      <c r="L108" s="4" t="s">
        <v>446</v>
      </c>
      <c r="M108" s="4" t="s">
        <v>103</v>
      </c>
      <c r="N108" s="4" t="s">
        <v>447</v>
      </c>
      <c r="O108" s="4" t="s">
        <v>30</v>
      </c>
      <c r="P108" s="4" t="s">
        <v>448</v>
      </c>
      <c r="Q108" s="4"/>
      <c r="R108" s="4"/>
      <c r="S108" s="4" t="s">
        <v>106</v>
      </c>
      <c r="T108" s="4"/>
      <c r="U108" s="4"/>
      <c r="V108" s="4"/>
      <c r="W108" s="4"/>
      <c r="X108" s="4"/>
      <c r="Y108" s="4"/>
      <c r="Z108" s="4"/>
      <c r="AA108" s="4"/>
      <c r="AB108" s="4"/>
      <c r="AC108" s="4"/>
      <c r="AD108" s="4"/>
      <c r="AE108" s="4"/>
      <c r="AF108" s="4"/>
      <c r="AG108" s="4"/>
      <c r="AH108" s="4"/>
    </row>
    <row r="109" spans="1:34" hidden="1">
      <c r="A109" s="4">
        <v>108</v>
      </c>
      <c r="B109" s="4">
        <v>118</v>
      </c>
      <c r="C109" s="4" t="s">
        <v>21</v>
      </c>
      <c r="D109" s="4">
        <v>615</v>
      </c>
      <c r="E109" s="4">
        <v>2023</v>
      </c>
      <c r="F109" s="4" t="s">
        <v>422</v>
      </c>
      <c r="G109" s="4" t="s">
        <v>23</v>
      </c>
      <c r="H109" s="4" t="s">
        <v>24</v>
      </c>
      <c r="I109" s="4" t="s">
        <v>25</v>
      </c>
      <c r="J109" s="4" t="s">
        <v>26</v>
      </c>
      <c r="K109" s="5" t="s">
        <v>449</v>
      </c>
      <c r="L109" s="4" t="s">
        <v>450</v>
      </c>
      <c r="M109" s="4" t="s">
        <v>103</v>
      </c>
      <c r="N109" s="4" t="s">
        <v>451</v>
      </c>
      <c r="O109" s="4" t="s">
        <v>30</v>
      </c>
      <c r="P109" s="4" t="s">
        <v>452</v>
      </c>
      <c r="Q109" s="4"/>
      <c r="R109" s="4"/>
      <c r="S109" s="4" t="s">
        <v>106</v>
      </c>
      <c r="T109" s="4"/>
      <c r="U109" s="4"/>
      <c r="V109" s="4"/>
      <c r="W109" s="4"/>
      <c r="X109" s="4"/>
      <c r="Y109" s="4"/>
      <c r="Z109" s="4"/>
      <c r="AA109" s="4"/>
      <c r="AB109" s="4"/>
      <c r="AC109" s="4"/>
      <c r="AD109" s="4"/>
      <c r="AE109" s="4"/>
      <c r="AF109" s="4"/>
      <c r="AG109" s="4"/>
      <c r="AH109" s="4"/>
    </row>
    <row r="110" spans="1:34" hidden="1">
      <c r="A110" s="4">
        <v>109</v>
      </c>
      <c r="B110" s="4">
        <v>118</v>
      </c>
      <c r="C110" s="4" t="s">
        <v>21</v>
      </c>
      <c r="D110" s="4">
        <v>615</v>
      </c>
      <c r="E110" s="4">
        <v>2023</v>
      </c>
      <c r="F110" s="4" t="s">
        <v>422</v>
      </c>
      <c r="G110" s="4" t="s">
        <v>23</v>
      </c>
      <c r="H110" s="4" t="s">
        <v>24</v>
      </c>
      <c r="I110" s="4" t="s">
        <v>25</v>
      </c>
      <c r="J110" s="4" t="s">
        <v>26</v>
      </c>
      <c r="K110" s="5" t="s">
        <v>453</v>
      </c>
      <c r="L110" s="4" t="s">
        <v>450</v>
      </c>
      <c r="M110" s="4" t="s">
        <v>103</v>
      </c>
      <c r="N110" s="4" t="s">
        <v>454</v>
      </c>
      <c r="O110" s="4" t="s">
        <v>30</v>
      </c>
      <c r="P110" s="4" t="s">
        <v>455</v>
      </c>
      <c r="Q110" s="4"/>
      <c r="R110" s="4"/>
      <c r="S110" s="4" t="s">
        <v>106</v>
      </c>
      <c r="T110" s="4"/>
      <c r="U110" s="4"/>
      <c r="V110" s="4"/>
      <c r="W110" s="4"/>
      <c r="X110" s="4"/>
      <c r="Y110" s="4"/>
      <c r="Z110" s="4"/>
      <c r="AA110" s="4"/>
      <c r="AB110" s="4"/>
      <c r="AC110" s="4"/>
      <c r="AD110" s="4"/>
      <c r="AE110" s="4"/>
      <c r="AF110" s="4"/>
      <c r="AG110" s="4"/>
      <c r="AH110" s="4"/>
    </row>
    <row r="111" spans="1:34" hidden="1">
      <c r="A111" s="4">
        <v>110</v>
      </c>
      <c r="B111" s="4">
        <v>118</v>
      </c>
      <c r="C111" s="4" t="s">
        <v>21</v>
      </c>
      <c r="D111" s="4">
        <v>615</v>
      </c>
      <c r="E111" s="4">
        <v>2023</v>
      </c>
      <c r="F111" s="4" t="s">
        <v>422</v>
      </c>
      <c r="G111" s="4" t="s">
        <v>23</v>
      </c>
      <c r="H111" s="4" t="s">
        <v>24</v>
      </c>
      <c r="I111" s="4" t="s">
        <v>25</v>
      </c>
      <c r="J111" s="4" t="s">
        <v>26</v>
      </c>
      <c r="K111" s="5" t="s">
        <v>456</v>
      </c>
      <c r="L111" s="4" t="s">
        <v>450</v>
      </c>
      <c r="M111" s="4" t="s">
        <v>103</v>
      </c>
      <c r="N111" s="4" t="s">
        <v>457</v>
      </c>
      <c r="O111" s="4" t="s">
        <v>30</v>
      </c>
      <c r="P111" s="4" t="s">
        <v>458</v>
      </c>
      <c r="Q111" s="4"/>
      <c r="R111" s="4"/>
      <c r="S111" s="4" t="s">
        <v>106</v>
      </c>
      <c r="T111" s="4"/>
      <c r="U111" s="4"/>
      <c r="V111" s="4"/>
      <c r="W111" s="4"/>
      <c r="X111" s="4"/>
      <c r="Y111" s="4"/>
      <c r="Z111" s="4"/>
      <c r="AA111" s="4"/>
      <c r="AB111" s="4"/>
      <c r="AC111" s="4"/>
      <c r="AD111" s="4"/>
      <c r="AE111" s="4"/>
      <c r="AF111" s="4"/>
      <c r="AG111" s="4"/>
      <c r="AH111" s="4"/>
    </row>
    <row r="112" spans="1:34" s="26" customFormat="1" ht="13.5" customHeight="1">
      <c r="A112" s="22">
        <v>111</v>
      </c>
      <c r="B112" s="22">
        <v>118</v>
      </c>
      <c r="C112" s="22" t="s">
        <v>21</v>
      </c>
      <c r="D112" s="22">
        <v>615</v>
      </c>
      <c r="E112" s="22">
        <v>2023</v>
      </c>
      <c r="F112" s="22" t="s">
        <v>422</v>
      </c>
      <c r="G112" s="22" t="s">
        <v>23</v>
      </c>
      <c r="H112" s="22" t="s">
        <v>24</v>
      </c>
      <c r="I112" s="22" t="s">
        <v>25</v>
      </c>
      <c r="J112" s="22" t="s">
        <v>26</v>
      </c>
      <c r="K112" s="23" t="s">
        <v>459</v>
      </c>
      <c r="L112" s="24" t="s">
        <v>460</v>
      </c>
      <c r="M112" s="22" t="s">
        <v>103</v>
      </c>
      <c r="N112" s="24" t="s">
        <v>461</v>
      </c>
      <c r="O112" s="22" t="s">
        <v>30</v>
      </c>
      <c r="P112" s="22" t="s">
        <v>458</v>
      </c>
      <c r="Q112" s="22" t="s">
        <v>35</v>
      </c>
      <c r="R112" s="28">
        <v>1</v>
      </c>
      <c r="S112" s="22" t="s">
        <v>106</v>
      </c>
      <c r="T112" s="28">
        <v>1</v>
      </c>
      <c r="U112" s="22"/>
      <c r="V112" s="22">
        <v>8091</v>
      </c>
      <c r="W112" s="24" t="s">
        <v>154</v>
      </c>
      <c r="X112" s="22"/>
      <c r="Y112" s="22"/>
      <c r="Z112" s="22"/>
      <c r="AA112" s="22"/>
      <c r="AB112" s="22"/>
      <c r="AC112" s="22"/>
      <c r="AD112" s="22"/>
      <c r="AE112" s="22"/>
      <c r="AF112" s="22"/>
      <c r="AG112" s="22"/>
      <c r="AH112" s="24" t="s">
        <v>462</v>
      </c>
    </row>
    <row r="113" spans="1:34" s="26" customFormat="1" ht="66">
      <c r="A113" s="22">
        <v>112</v>
      </c>
      <c r="B113" s="22">
        <v>118</v>
      </c>
      <c r="C113" s="22" t="s">
        <v>21</v>
      </c>
      <c r="D113" s="22">
        <v>615</v>
      </c>
      <c r="E113" s="22">
        <v>2023</v>
      </c>
      <c r="F113" s="22" t="s">
        <v>422</v>
      </c>
      <c r="G113" s="22" t="s">
        <v>23</v>
      </c>
      <c r="H113" s="22" t="s">
        <v>24</v>
      </c>
      <c r="I113" s="22" t="s">
        <v>25</v>
      </c>
      <c r="J113" s="22" t="s">
        <v>26</v>
      </c>
      <c r="K113" s="23" t="s">
        <v>463</v>
      </c>
      <c r="L113" s="24" t="s">
        <v>460</v>
      </c>
      <c r="M113" s="22" t="s">
        <v>103</v>
      </c>
      <c r="N113" s="24" t="s">
        <v>464</v>
      </c>
      <c r="O113" s="22" t="s">
        <v>30</v>
      </c>
      <c r="P113" s="22" t="s">
        <v>458</v>
      </c>
      <c r="Q113" s="22" t="s">
        <v>35</v>
      </c>
      <c r="R113" s="28">
        <v>1</v>
      </c>
      <c r="S113" s="22" t="s">
        <v>106</v>
      </c>
      <c r="T113" s="28">
        <v>1</v>
      </c>
      <c r="U113" s="22"/>
      <c r="V113" s="22">
        <v>8091</v>
      </c>
      <c r="W113" s="24" t="s">
        <v>154</v>
      </c>
      <c r="X113" s="22"/>
      <c r="Y113" s="22"/>
      <c r="Z113" s="22"/>
      <c r="AA113" s="22"/>
      <c r="AB113" s="22"/>
      <c r="AC113" s="22"/>
      <c r="AD113" s="22"/>
      <c r="AE113" s="22"/>
      <c r="AF113" s="22"/>
      <c r="AG113" s="22"/>
      <c r="AH113" s="24" t="s">
        <v>462</v>
      </c>
    </row>
    <row r="114" spans="1:34" hidden="1">
      <c r="A114" s="4">
        <v>113</v>
      </c>
      <c r="B114" s="4">
        <v>118</v>
      </c>
      <c r="C114" s="4" t="s">
        <v>21</v>
      </c>
      <c r="D114" s="4">
        <v>615</v>
      </c>
      <c r="E114" s="4">
        <v>2023</v>
      </c>
      <c r="F114" s="4" t="s">
        <v>422</v>
      </c>
      <c r="G114" s="4" t="s">
        <v>23</v>
      </c>
      <c r="H114" s="4" t="s">
        <v>24</v>
      </c>
      <c r="I114" s="4" t="s">
        <v>25</v>
      </c>
      <c r="J114" s="4" t="s">
        <v>26</v>
      </c>
      <c r="K114" s="5" t="s">
        <v>465</v>
      </c>
      <c r="L114" s="4" t="s">
        <v>466</v>
      </c>
      <c r="M114" s="4" t="s">
        <v>103</v>
      </c>
      <c r="N114" s="4" t="s">
        <v>467</v>
      </c>
      <c r="O114" s="4" t="s">
        <v>30</v>
      </c>
      <c r="P114" s="4" t="s">
        <v>468</v>
      </c>
      <c r="Q114" s="4"/>
      <c r="R114" s="4"/>
      <c r="S114" s="4" t="s">
        <v>106</v>
      </c>
      <c r="T114" s="4"/>
      <c r="U114" s="4"/>
      <c r="V114" s="4"/>
      <c r="W114" s="4"/>
      <c r="X114" s="4"/>
      <c r="Y114" s="4"/>
      <c r="Z114" s="4"/>
      <c r="AA114" s="4"/>
      <c r="AB114" s="4"/>
      <c r="AC114" s="4"/>
      <c r="AD114" s="4"/>
      <c r="AE114" s="4"/>
      <c r="AF114" s="4"/>
      <c r="AG114" s="4"/>
      <c r="AH114" s="4"/>
    </row>
    <row r="115" spans="1:34" hidden="1">
      <c r="A115" s="4">
        <v>114</v>
      </c>
      <c r="B115" s="4">
        <v>118</v>
      </c>
      <c r="C115" s="4" t="s">
        <v>21</v>
      </c>
      <c r="D115" s="4">
        <v>615</v>
      </c>
      <c r="E115" s="4">
        <v>2023</v>
      </c>
      <c r="F115" s="4" t="s">
        <v>422</v>
      </c>
      <c r="G115" s="4" t="s">
        <v>23</v>
      </c>
      <c r="H115" s="4" t="s">
        <v>24</v>
      </c>
      <c r="I115" s="4" t="s">
        <v>25</v>
      </c>
      <c r="J115" s="4" t="s">
        <v>26</v>
      </c>
      <c r="K115" s="5" t="s">
        <v>469</v>
      </c>
      <c r="L115" s="4" t="s">
        <v>470</v>
      </c>
      <c r="M115" s="4" t="s">
        <v>103</v>
      </c>
      <c r="N115" s="4" t="s">
        <v>471</v>
      </c>
      <c r="O115" s="4" t="s">
        <v>30</v>
      </c>
      <c r="P115" s="4" t="s">
        <v>472</v>
      </c>
      <c r="Q115" s="4"/>
      <c r="R115" s="4"/>
      <c r="S115" s="4" t="s">
        <v>106</v>
      </c>
      <c r="T115" s="4"/>
      <c r="U115" s="4"/>
      <c r="V115" s="4"/>
      <c r="W115" s="4"/>
      <c r="X115" s="4"/>
      <c r="Y115" s="4"/>
      <c r="Z115" s="4"/>
      <c r="AA115" s="4"/>
      <c r="AB115" s="4"/>
      <c r="AC115" s="4"/>
      <c r="AD115" s="4"/>
      <c r="AE115" s="4"/>
      <c r="AF115" s="4"/>
      <c r="AG115" s="4"/>
      <c r="AH115" s="4"/>
    </row>
    <row r="116" spans="1:34" hidden="1">
      <c r="A116" s="4">
        <v>115</v>
      </c>
      <c r="B116" s="4">
        <v>118</v>
      </c>
      <c r="C116" s="4" t="s">
        <v>21</v>
      </c>
      <c r="D116" s="4">
        <v>615</v>
      </c>
      <c r="E116" s="4">
        <v>2023</v>
      </c>
      <c r="F116" s="4" t="s">
        <v>422</v>
      </c>
      <c r="G116" s="4" t="s">
        <v>23</v>
      </c>
      <c r="H116" s="4" t="s">
        <v>24</v>
      </c>
      <c r="I116" s="4" t="s">
        <v>25</v>
      </c>
      <c r="J116" s="4" t="s">
        <v>26</v>
      </c>
      <c r="K116" s="5" t="s">
        <v>473</v>
      </c>
      <c r="L116" s="4" t="s">
        <v>474</v>
      </c>
      <c r="M116" s="4" t="s">
        <v>103</v>
      </c>
      <c r="N116" s="4" t="s">
        <v>475</v>
      </c>
      <c r="O116" s="4" t="s">
        <v>30</v>
      </c>
      <c r="P116" s="4" t="s">
        <v>476</v>
      </c>
      <c r="Q116" s="4"/>
      <c r="R116" s="4"/>
      <c r="S116" s="4" t="s">
        <v>106</v>
      </c>
      <c r="T116" s="4"/>
      <c r="U116" s="4"/>
      <c r="V116" s="4"/>
      <c r="W116" s="4"/>
      <c r="X116" s="4"/>
      <c r="Y116" s="4"/>
      <c r="Z116" s="4"/>
      <c r="AA116" s="4"/>
      <c r="AB116" s="4"/>
      <c r="AC116" s="4"/>
      <c r="AD116" s="4"/>
      <c r="AE116" s="4"/>
      <c r="AF116" s="4"/>
      <c r="AG116" s="4"/>
      <c r="AH116" s="4"/>
    </row>
    <row r="117" spans="1:34" hidden="1">
      <c r="A117" s="4">
        <v>116</v>
      </c>
      <c r="B117" s="4">
        <v>118</v>
      </c>
      <c r="C117" s="4" t="s">
        <v>21</v>
      </c>
      <c r="D117" s="4">
        <v>615</v>
      </c>
      <c r="E117" s="4">
        <v>2023</v>
      </c>
      <c r="F117" s="4" t="s">
        <v>422</v>
      </c>
      <c r="G117" s="4" t="s">
        <v>23</v>
      </c>
      <c r="H117" s="4" t="s">
        <v>24</v>
      </c>
      <c r="I117" s="4" t="s">
        <v>25</v>
      </c>
      <c r="J117" s="4" t="s">
        <v>26</v>
      </c>
      <c r="K117" s="5" t="s">
        <v>477</v>
      </c>
      <c r="L117" s="4" t="s">
        <v>478</v>
      </c>
      <c r="M117" s="4" t="s">
        <v>103</v>
      </c>
      <c r="N117" s="4" t="s">
        <v>479</v>
      </c>
      <c r="O117" s="4" t="s">
        <v>30</v>
      </c>
      <c r="P117" s="4" t="s">
        <v>480</v>
      </c>
      <c r="Q117" s="4"/>
      <c r="R117" s="4"/>
      <c r="S117" s="4" t="s">
        <v>106</v>
      </c>
      <c r="T117" s="4"/>
      <c r="U117" s="4"/>
      <c r="V117" s="4"/>
      <c r="W117" s="4"/>
      <c r="X117" s="4"/>
      <c r="Y117" s="4"/>
      <c r="Z117" s="4"/>
      <c r="AA117" s="4"/>
      <c r="AB117" s="4"/>
      <c r="AC117" s="4"/>
      <c r="AD117" s="4"/>
      <c r="AE117" s="4"/>
      <c r="AF117" s="4"/>
      <c r="AG117" s="4"/>
      <c r="AH117" s="4"/>
    </row>
    <row r="118" spans="1:34" hidden="1">
      <c r="A118" s="4">
        <v>117</v>
      </c>
      <c r="B118" s="4">
        <v>118</v>
      </c>
      <c r="C118" s="4" t="s">
        <v>21</v>
      </c>
      <c r="D118" s="4">
        <v>615</v>
      </c>
      <c r="E118" s="4">
        <v>2023</v>
      </c>
      <c r="F118" s="4" t="s">
        <v>422</v>
      </c>
      <c r="G118" s="4" t="s">
        <v>23</v>
      </c>
      <c r="H118" s="4" t="s">
        <v>24</v>
      </c>
      <c r="I118" s="4" t="s">
        <v>25</v>
      </c>
      <c r="J118" s="4" t="s">
        <v>26</v>
      </c>
      <c r="K118" s="5" t="s">
        <v>481</v>
      </c>
      <c r="L118" s="4" t="s">
        <v>482</v>
      </c>
      <c r="M118" s="4" t="s">
        <v>103</v>
      </c>
      <c r="N118" s="4" t="s">
        <v>483</v>
      </c>
      <c r="O118" s="4" t="s">
        <v>30</v>
      </c>
      <c r="P118" s="4" t="s">
        <v>484</v>
      </c>
      <c r="Q118" s="4"/>
      <c r="R118" s="4"/>
      <c r="S118" s="4" t="s">
        <v>106</v>
      </c>
      <c r="T118" s="4"/>
      <c r="U118" s="4"/>
      <c r="V118" s="4"/>
      <c r="W118" s="4"/>
      <c r="X118" s="4"/>
      <c r="Y118" s="4"/>
      <c r="Z118" s="4"/>
      <c r="AA118" s="4"/>
      <c r="AB118" s="4"/>
      <c r="AC118" s="4"/>
      <c r="AD118" s="4"/>
      <c r="AE118" s="4"/>
      <c r="AF118" s="4"/>
      <c r="AG118" s="4"/>
      <c r="AH118" s="4"/>
    </row>
    <row r="119" spans="1:34" hidden="1">
      <c r="A119" s="4">
        <v>118</v>
      </c>
      <c r="B119" s="4">
        <v>118</v>
      </c>
      <c r="C119" s="4" t="s">
        <v>21</v>
      </c>
      <c r="D119" s="4">
        <v>615</v>
      </c>
      <c r="E119" s="4">
        <v>2023</v>
      </c>
      <c r="F119" s="4" t="s">
        <v>422</v>
      </c>
      <c r="G119" s="4" t="s">
        <v>23</v>
      </c>
      <c r="H119" s="4" t="s">
        <v>24</v>
      </c>
      <c r="I119" s="4" t="s">
        <v>25</v>
      </c>
      <c r="J119" s="4" t="s">
        <v>26</v>
      </c>
      <c r="K119" s="5" t="s">
        <v>485</v>
      </c>
      <c r="L119" s="4" t="s">
        <v>486</v>
      </c>
      <c r="M119" s="4" t="s">
        <v>103</v>
      </c>
      <c r="N119" s="4" t="s">
        <v>487</v>
      </c>
      <c r="O119" s="4" t="s">
        <v>30</v>
      </c>
      <c r="P119" s="4" t="s">
        <v>488</v>
      </c>
      <c r="Q119" s="4"/>
      <c r="R119" s="4"/>
      <c r="S119" s="4" t="s">
        <v>106</v>
      </c>
      <c r="T119" s="4"/>
      <c r="U119" s="4"/>
      <c r="V119" s="4"/>
      <c r="W119" s="4"/>
      <c r="X119" s="4"/>
      <c r="Y119" s="4"/>
      <c r="Z119" s="4"/>
      <c r="AA119" s="4"/>
      <c r="AB119" s="4"/>
      <c r="AC119" s="4"/>
      <c r="AD119" s="4"/>
      <c r="AE119" s="4"/>
      <c r="AF119" s="4"/>
      <c r="AG119" s="4"/>
      <c r="AH119" s="4"/>
    </row>
    <row r="120" spans="1:34" hidden="1">
      <c r="A120" s="4">
        <v>119</v>
      </c>
      <c r="B120" s="4">
        <v>118</v>
      </c>
      <c r="C120" s="4" t="s">
        <v>21</v>
      </c>
      <c r="D120" s="4">
        <v>615</v>
      </c>
      <c r="E120" s="4">
        <v>2023</v>
      </c>
      <c r="F120" s="4" t="s">
        <v>422</v>
      </c>
      <c r="G120" s="4" t="s">
        <v>23</v>
      </c>
      <c r="H120" s="4" t="s">
        <v>24</v>
      </c>
      <c r="I120" s="4" t="s">
        <v>25</v>
      </c>
      <c r="J120" s="4" t="s">
        <v>26</v>
      </c>
      <c r="K120" s="5" t="s">
        <v>489</v>
      </c>
      <c r="L120" s="4" t="s">
        <v>490</v>
      </c>
      <c r="M120" s="4" t="s">
        <v>103</v>
      </c>
      <c r="N120" s="4" t="s">
        <v>491</v>
      </c>
      <c r="O120" s="4" t="s">
        <v>30</v>
      </c>
      <c r="P120" s="4" t="s">
        <v>492</v>
      </c>
      <c r="Q120" s="4"/>
      <c r="R120" s="4"/>
      <c r="S120" s="4" t="s">
        <v>106</v>
      </c>
      <c r="T120" s="4"/>
      <c r="U120" s="4"/>
      <c r="V120" s="4"/>
      <c r="W120" s="4"/>
      <c r="X120" s="4"/>
      <c r="Y120" s="4"/>
      <c r="Z120" s="4"/>
      <c r="AA120" s="4"/>
      <c r="AB120" s="4"/>
      <c r="AC120" s="4"/>
      <c r="AD120" s="4"/>
      <c r="AE120" s="4"/>
      <c r="AF120" s="4"/>
      <c r="AG120" s="4"/>
      <c r="AH120" s="4"/>
    </row>
  </sheetData>
  <autoFilter ref="A1:AH120">
    <filterColumn colId="0">
      <colorFilter dxfId="1"/>
    </filterColumn>
  </autoFilter>
  <phoneticPr fontId="1" type="noConversion"/>
  <dataValidations count="3">
    <dataValidation type="list" allowBlank="1" showInputMessage="1" showErrorMessage="1" sqref="M2:M1048576">
      <formula1>"Sin iniciar, En ejecución, Finalizado, Suspendido"</formula1>
    </dataValidation>
    <dataValidation type="list" allowBlank="1" showInputMessage="1" showErrorMessage="1" sqref="U2:U1048576">
      <formula1>"Funcionamiento, Inversión"</formula1>
    </dataValidation>
    <dataValidation type="list" allowBlank="1" showInputMessage="1" showErrorMessage="1" sqref="Q2:Q120">
      <formula1>"SDHT, CVP, RENOBO, EAAB, UAESP, ENEL, VANTI, ETB, SDP, SDDE, SDA, SDM, IDU, IDRD, IDPC, SDE, Consejería TIC, Alcadía Local de Ciudad Bolívar"</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8ECDC4"/>
  </sheetPr>
  <dimension ref="A1:AG120"/>
  <sheetViews>
    <sheetView tabSelected="1" view="pageBreakPreview" topLeftCell="L1" zoomScale="46" zoomScaleNormal="100" zoomScaleSheetLayoutView="70" workbookViewId="0">
      <pane ySplit="16" topLeftCell="A17" activePane="bottomLeft" state="frozen"/>
      <selection pane="bottomLeft" activeCell="U113" sqref="U113:V113"/>
    </sheetView>
  </sheetViews>
  <sheetFormatPr baseColWidth="10" defaultColWidth="11.3984375" defaultRowHeight="13.2"/>
  <cols>
    <col min="1" max="1" width="13" style="1" bestFit="1" customWidth="1"/>
    <col min="2" max="2" width="19.296875" style="1" bestFit="1" customWidth="1"/>
    <col min="3" max="3" width="22.8984375" style="1" bestFit="1" customWidth="1"/>
    <col min="4" max="4" width="15.09765625" style="1" bestFit="1" customWidth="1"/>
    <col min="5" max="5" width="8.3984375" style="1" bestFit="1" customWidth="1"/>
    <col min="6" max="6" width="16.09765625" style="1" bestFit="1" customWidth="1"/>
    <col min="7" max="7" width="27.3984375" style="1" bestFit="1" customWidth="1"/>
    <col min="8" max="8" width="18.69921875" style="1" bestFit="1" customWidth="1"/>
    <col min="9" max="9" width="19.3984375" style="1" bestFit="1" customWidth="1"/>
    <col min="10" max="10" width="25.09765625" style="1" bestFit="1" customWidth="1"/>
    <col min="11" max="11" width="16.8984375" style="1" bestFit="1" customWidth="1"/>
    <col min="12" max="12" width="78.09765625" style="20" customWidth="1"/>
    <col min="13" max="13" width="16.59765625" style="1" customWidth="1"/>
    <col min="14" max="14" width="67.8984375" style="1" customWidth="1"/>
    <col min="15" max="15" width="12.59765625" style="1" bestFit="1" customWidth="1"/>
    <col min="16" max="16" width="29.09765625" style="1" customWidth="1"/>
    <col min="17" max="17" width="17.3984375" style="1" customWidth="1"/>
    <col min="18" max="18" width="14.296875" style="1" bestFit="1" customWidth="1"/>
    <col min="19" max="19" width="34.09765625" style="1" customWidth="1"/>
    <col min="20" max="20" width="10.59765625" style="1" customWidth="1"/>
    <col min="21" max="21" width="31" style="1" customWidth="1"/>
    <col min="22" max="22" width="29" style="1" customWidth="1"/>
    <col min="23" max="23" width="51.296875" style="1" hidden="1" customWidth="1"/>
    <col min="24" max="24" width="51.09765625" style="1" hidden="1" customWidth="1"/>
    <col min="25" max="25" width="48.8984375" style="1" hidden="1" customWidth="1"/>
    <col min="26" max="26" width="42.09765625" style="1" hidden="1" customWidth="1"/>
    <col min="27" max="27" width="26.09765625" style="1" hidden="1" customWidth="1"/>
    <col min="28" max="28" width="19" style="1" hidden="1" customWidth="1"/>
    <col min="29" max="29" width="6.296875" style="1" hidden="1" customWidth="1"/>
    <col min="30" max="30" width="9.59765625" style="1" hidden="1" customWidth="1"/>
    <col min="31" max="31" width="55.296875" style="1" hidden="1" customWidth="1"/>
    <col min="32" max="32" width="40.8984375" style="1" hidden="1" customWidth="1"/>
    <col min="33" max="33" width="65.3984375" style="1" customWidth="1"/>
    <col min="34" max="16384" width="11.3984375" style="1"/>
  </cols>
  <sheetData>
    <row r="1" spans="1:33" ht="25.5" customHeight="1">
      <c r="A1" s="2" t="s">
        <v>0</v>
      </c>
      <c r="B1" s="3" t="s">
        <v>1</v>
      </c>
      <c r="C1" s="3" t="s">
        <v>2</v>
      </c>
      <c r="D1" s="3" t="s">
        <v>3</v>
      </c>
      <c r="E1" s="3" t="s">
        <v>4</v>
      </c>
      <c r="F1" s="3" t="s">
        <v>5</v>
      </c>
      <c r="G1" s="3" t="s">
        <v>6</v>
      </c>
      <c r="H1" s="3" t="s">
        <v>7</v>
      </c>
      <c r="I1" s="3" t="s">
        <v>8</v>
      </c>
      <c r="J1" s="3" t="s">
        <v>9</v>
      </c>
      <c r="K1" s="3" t="s">
        <v>79</v>
      </c>
      <c r="L1" s="19" t="s">
        <v>80</v>
      </c>
      <c r="M1" s="19" t="s">
        <v>81</v>
      </c>
      <c r="N1" s="3" t="s">
        <v>82</v>
      </c>
      <c r="O1" s="3" t="s">
        <v>14</v>
      </c>
      <c r="P1" s="19" t="s">
        <v>83</v>
      </c>
      <c r="Q1" s="16" t="s">
        <v>493</v>
      </c>
      <c r="R1" s="16" t="s">
        <v>19</v>
      </c>
      <c r="S1" s="16" t="s">
        <v>85</v>
      </c>
      <c r="T1" s="17" t="s">
        <v>86</v>
      </c>
      <c r="U1" s="17" t="s">
        <v>87</v>
      </c>
      <c r="V1" s="17" t="s">
        <v>88</v>
      </c>
      <c r="W1" s="17" t="s">
        <v>89</v>
      </c>
      <c r="X1" s="17" t="s">
        <v>90</v>
      </c>
      <c r="Y1" s="17" t="s">
        <v>91</v>
      </c>
      <c r="Z1" s="17" t="s">
        <v>92</v>
      </c>
      <c r="AA1" s="17" t="s">
        <v>93</v>
      </c>
      <c r="AB1" s="17" t="s">
        <v>94</v>
      </c>
      <c r="AC1" s="17" t="s">
        <v>95</v>
      </c>
      <c r="AD1" s="17" t="s">
        <v>96</v>
      </c>
      <c r="AE1" s="17" t="s">
        <v>97</v>
      </c>
      <c r="AF1" s="17" t="s">
        <v>98</v>
      </c>
      <c r="AG1" s="18" t="s">
        <v>99</v>
      </c>
    </row>
    <row r="2" spans="1:33" hidden="1">
      <c r="A2" s="4">
        <v>1</v>
      </c>
      <c r="B2" s="4">
        <v>118</v>
      </c>
      <c r="C2" s="4" t="s">
        <v>21</v>
      </c>
      <c r="D2" s="4">
        <v>615</v>
      </c>
      <c r="E2" s="4">
        <v>2023</v>
      </c>
      <c r="F2" s="4" t="s">
        <v>100</v>
      </c>
      <c r="G2" s="4" t="s">
        <v>23</v>
      </c>
      <c r="H2" s="4" t="s">
        <v>24</v>
      </c>
      <c r="I2" s="4" t="s">
        <v>25</v>
      </c>
      <c r="J2" s="4" t="s">
        <v>26</v>
      </c>
      <c r="K2" s="5" t="s">
        <v>101</v>
      </c>
      <c r="L2" s="4" t="s">
        <v>102</v>
      </c>
      <c r="M2" s="4" t="s">
        <v>103</v>
      </c>
      <c r="N2" s="4" t="s">
        <v>104</v>
      </c>
      <c r="O2" s="4" t="s">
        <v>30</v>
      </c>
      <c r="P2" s="4" t="s">
        <v>105</v>
      </c>
      <c r="Q2" s="4"/>
      <c r="R2" s="4"/>
      <c r="S2" s="4"/>
      <c r="T2" s="4"/>
      <c r="U2" s="4"/>
      <c r="V2" s="4"/>
      <c r="W2" s="4"/>
      <c r="X2" s="4"/>
      <c r="Y2" s="4"/>
      <c r="Z2" s="4"/>
      <c r="AA2" s="4"/>
      <c r="AB2" s="4"/>
      <c r="AC2" s="4"/>
      <c r="AD2" s="4"/>
      <c r="AE2" s="4"/>
      <c r="AF2" s="4"/>
      <c r="AG2" s="4"/>
    </row>
    <row r="3" spans="1:33" hidden="1">
      <c r="A3" s="4">
        <v>2</v>
      </c>
      <c r="B3" s="4">
        <v>118</v>
      </c>
      <c r="C3" s="4" t="s">
        <v>21</v>
      </c>
      <c r="D3" s="4">
        <v>615</v>
      </c>
      <c r="E3" s="4">
        <v>2023</v>
      </c>
      <c r="F3" s="4" t="s">
        <v>100</v>
      </c>
      <c r="G3" s="4" t="s">
        <v>23</v>
      </c>
      <c r="H3" s="4" t="s">
        <v>24</v>
      </c>
      <c r="I3" s="4" t="s">
        <v>25</v>
      </c>
      <c r="J3" s="4" t="s">
        <v>26</v>
      </c>
      <c r="K3" s="5" t="s">
        <v>107</v>
      </c>
      <c r="L3" s="4" t="s">
        <v>108</v>
      </c>
      <c r="M3" s="4" t="s">
        <v>103</v>
      </c>
      <c r="N3" s="4" t="s">
        <v>109</v>
      </c>
      <c r="O3" s="4" t="s">
        <v>30</v>
      </c>
      <c r="P3" s="4" t="s">
        <v>110</v>
      </c>
      <c r="Q3" s="4"/>
      <c r="R3" s="4"/>
      <c r="S3" s="4"/>
      <c r="T3" s="4"/>
      <c r="U3" s="4"/>
      <c r="V3" s="4"/>
      <c r="W3" s="4"/>
      <c r="X3" s="4"/>
      <c r="Y3" s="4"/>
      <c r="Z3" s="4"/>
      <c r="AA3" s="4"/>
      <c r="AB3" s="4"/>
      <c r="AC3" s="4"/>
      <c r="AD3" s="4"/>
      <c r="AE3" s="4"/>
      <c r="AF3" s="4"/>
      <c r="AG3" s="4"/>
    </row>
    <row r="4" spans="1:33" hidden="1">
      <c r="A4" s="4">
        <v>3</v>
      </c>
      <c r="B4" s="4">
        <v>118</v>
      </c>
      <c r="C4" s="4" t="s">
        <v>21</v>
      </c>
      <c r="D4" s="4">
        <v>615</v>
      </c>
      <c r="E4" s="4">
        <v>2023</v>
      </c>
      <c r="F4" s="4" t="s">
        <v>100</v>
      </c>
      <c r="G4" s="4" t="s">
        <v>23</v>
      </c>
      <c r="H4" s="4" t="s">
        <v>24</v>
      </c>
      <c r="I4" s="4" t="s">
        <v>25</v>
      </c>
      <c r="J4" s="4" t="s">
        <v>26</v>
      </c>
      <c r="K4" s="5" t="s">
        <v>111</v>
      </c>
      <c r="L4" s="4" t="s">
        <v>112</v>
      </c>
      <c r="M4" s="4" t="s">
        <v>103</v>
      </c>
      <c r="N4" s="4" t="s">
        <v>113</v>
      </c>
      <c r="O4" s="4" t="s">
        <v>30</v>
      </c>
      <c r="P4" s="4" t="s">
        <v>114</v>
      </c>
      <c r="Q4" s="4"/>
      <c r="R4" s="4"/>
      <c r="S4" s="4"/>
      <c r="T4" s="4"/>
      <c r="U4" s="4"/>
      <c r="V4" s="4"/>
      <c r="W4" s="4"/>
      <c r="X4" s="4"/>
      <c r="Y4" s="4"/>
      <c r="Z4" s="4"/>
      <c r="AA4" s="4"/>
      <c r="AB4" s="4"/>
      <c r="AC4" s="4"/>
      <c r="AD4" s="4"/>
      <c r="AE4" s="4"/>
      <c r="AF4" s="4"/>
      <c r="AG4" s="4"/>
    </row>
    <row r="5" spans="1:33" hidden="1">
      <c r="A5" s="4">
        <v>4</v>
      </c>
      <c r="B5" s="4">
        <v>118</v>
      </c>
      <c r="C5" s="4" t="s">
        <v>21</v>
      </c>
      <c r="D5" s="4">
        <v>615</v>
      </c>
      <c r="E5" s="4">
        <v>2023</v>
      </c>
      <c r="F5" s="4" t="s">
        <v>100</v>
      </c>
      <c r="G5" s="4" t="s">
        <v>23</v>
      </c>
      <c r="H5" s="4" t="s">
        <v>24</v>
      </c>
      <c r="I5" s="4" t="s">
        <v>25</v>
      </c>
      <c r="J5" s="4" t="s">
        <v>26</v>
      </c>
      <c r="K5" s="5" t="s">
        <v>115</v>
      </c>
      <c r="L5" s="4" t="s">
        <v>116</v>
      </c>
      <c r="M5" s="4" t="s">
        <v>103</v>
      </c>
      <c r="N5" s="4" t="s">
        <v>117</v>
      </c>
      <c r="O5" s="4" t="s">
        <v>30</v>
      </c>
      <c r="P5" s="6">
        <v>164</v>
      </c>
      <c r="Q5" s="6"/>
      <c r="R5" s="6"/>
      <c r="S5" s="6"/>
      <c r="T5" s="4"/>
      <c r="U5" s="4"/>
      <c r="V5" s="4"/>
      <c r="W5" s="4"/>
      <c r="X5" s="4"/>
      <c r="Y5" s="4"/>
      <c r="Z5" s="4"/>
      <c r="AA5" s="4"/>
      <c r="AB5" s="4"/>
      <c r="AC5" s="4"/>
      <c r="AD5" s="4"/>
      <c r="AE5" s="4"/>
      <c r="AF5" s="4"/>
      <c r="AG5" s="4"/>
    </row>
    <row r="6" spans="1:33" hidden="1">
      <c r="A6" s="4">
        <v>5</v>
      </c>
      <c r="B6" s="4">
        <v>118</v>
      </c>
      <c r="C6" s="4" t="s">
        <v>21</v>
      </c>
      <c r="D6" s="4">
        <v>615</v>
      </c>
      <c r="E6" s="4">
        <v>2023</v>
      </c>
      <c r="F6" s="4" t="s">
        <v>100</v>
      </c>
      <c r="G6" s="4" t="s">
        <v>23</v>
      </c>
      <c r="H6" s="4" t="s">
        <v>24</v>
      </c>
      <c r="I6" s="4" t="s">
        <v>25</v>
      </c>
      <c r="J6" s="4" t="s">
        <v>26</v>
      </c>
      <c r="K6" s="5" t="s">
        <v>118</v>
      </c>
      <c r="L6" s="4" t="s">
        <v>119</v>
      </c>
      <c r="M6" s="4" t="s">
        <v>103</v>
      </c>
      <c r="N6" s="4" t="s">
        <v>120</v>
      </c>
      <c r="O6" s="4" t="s">
        <v>30</v>
      </c>
      <c r="P6" s="6">
        <v>2403</v>
      </c>
      <c r="Q6" s="6"/>
      <c r="R6" s="6"/>
      <c r="S6" s="6"/>
      <c r="T6" s="4"/>
      <c r="U6" s="4"/>
      <c r="V6" s="4"/>
      <c r="W6" s="4"/>
      <c r="X6" s="4"/>
      <c r="Y6" s="4"/>
      <c r="Z6" s="4"/>
      <c r="AA6" s="4"/>
      <c r="AB6" s="4"/>
      <c r="AC6" s="4"/>
      <c r="AD6" s="4"/>
      <c r="AE6" s="4"/>
      <c r="AF6" s="4"/>
      <c r="AG6" s="4"/>
    </row>
    <row r="7" spans="1:33" hidden="1">
      <c r="A7" s="4">
        <v>6</v>
      </c>
      <c r="B7" s="4">
        <v>118</v>
      </c>
      <c r="C7" s="4" t="s">
        <v>21</v>
      </c>
      <c r="D7" s="4">
        <v>615</v>
      </c>
      <c r="E7" s="4">
        <v>2023</v>
      </c>
      <c r="F7" s="4" t="s">
        <v>100</v>
      </c>
      <c r="G7" s="4" t="s">
        <v>23</v>
      </c>
      <c r="H7" s="4" t="s">
        <v>24</v>
      </c>
      <c r="I7" s="4" t="s">
        <v>25</v>
      </c>
      <c r="J7" s="4" t="s">
        <v>26</v>
      </c>
      <c r="K7" s="5" t="s">
        <v>121</v>
      </c>
      <c r="L7" s="4" t="s">
        <v>122</v>
      </c>
      <c r="M7" s="4" t="s">
        <v>103</v>
      </c>
      <c r="N7" s="4" t="s">
        <v>123</v>
      </c>
      <c r="O7" s="4" t="s">
        <v>30</v>
      </c>
      <c r="P7" s="6">
        <v>300</v>
      </c>
      <c r="Q7" s="6"/>
      <c r="R7" s="6"/>
      <c r="S7" s="6"/>
      <c r="T7" s="4"/>
      <c r="U7" s="4"/>
      <c r="V7" s="4"/>
      <c r="W7" s="4"/>
      <c r="X7" s="4"/>
      <c r="Y7" s="4"/>
      <c r="Z7" s="4"/>
      <c r="AA7" s="4"/>
      <c r="AB7" s="4"/>
      <c r="AC7" s="4"/>
      <c r="AD7" s="4"/>
      <c r="AE7" s="4"/>
      <c r="AF7" s="4"/>
      <c r="AG7" s="4"/>
    </row>
    <row r="8" spans="1:33" hidden="1">
      <c r="A8" s="4">
        <v>7</v>
      </c>
      <c r="B8" s="4">
        <v>118</v>
      </c>
      <c r="C8" s="4" t="s">
        <v>21</v>
      </c>
      <c r="D8" s="4">
        <v>615</v>
      </c>
      <c r="E8" s="4">
        <v>2023</v>
      </c>
      <c r="F8" s="4" t="s">
        <v>100</v>
      </c>
      <c r="G8" s="4" t="s">
        <v>23</v>
      </c>
      <c r="H8" s="4" t="s">
        <v>24</v>
      </c>
      <c r="I8" s="4" t="s">
        <v>25</v>
      </c>
      <c r="J8" s="4" t="s">
        <v>26</v>
      </c>
      <c r="K8" s="5" t="s">
        <v>124</v>
      </c>
      <c r="L8" s="4" t="s">
        <v>125</v>
      </c>
      <c r="M8" s="4" t="s">
        <v>103</v>
      </c>
      <c r="N8" s="4" t="s">
        <v>126</v>
      </c>
      <c r="O8" s="4" t="s">
        <v>30</v>
      </c>
      <c r="P8" s="6">
        <v>3444</v>
      </c>
      <c r="Q8" s="6"/>
      <c r="R8" s="6"/>
      <c r="S8" s="6"/>
      <c r="T8" s="4"/>
      <c r="U8" s="4"/>
      <c r="V8" s="4"/>
      <c r="W8" s="4"/>
      <c r="X8" s="4"/>
      <c r="Y8" s="4"/>
      <c r="Z8" s="4"/>
      <c r="AA8" s="4"/>
      <c r="AB8" s="4"/>
      <c r="AC8" s="4"/>
      <c r="AD8" s="4"/>
      <c r="AE8" s="4"/>
      <c r="AF8" s="4"/>
      <c r="AG8" s="4"/>
    </row>
    <row r="9" spans="1:33" hidden="1">
      <c r="A9" s="4">
        <v>8</v>
      </c>
      <c r="B9" s="4">
        <v>118</v>
      </c>
      <c r="C9" s="4" t="s">
        <v>21</v>
      </c>
      <c r="D9" s="4">
        <v>615</v>
      </c>
      <c r="E9" s="4">
        <v>2023</v>
      </c>
      <c r="F9" s="4" t="s">
        <v>100</v>
      </c>
      <c r="G9" s="4" t="s">
        <v>23</v>
      </c>
      <c r="H9" s="4" t="s">
        <v>24</v>
      </c>
      <c r="I9" s="4" t="s">
        <v>25</v>
      </c>
      <c r="J9" s="4" t="s">
        <v>26</v>
      </c>
      <c r="K9" s="5" t="s">
        <v>127</v>
      </c>
      <c r="L9" s="4" t="s">
        <v>128</v>
      </c>
      <c r="M9" s="4" t="s">
        <v>103</v>
      </c>
      <c r="N9" s="4" t="s">
        <v>126</v>
      </c>
      <c r="O9" s="4" t="s">
        <v>30</v>
      </c>
      <c r="P9" s="6">
        <v>1722</v>
      </c>
      <c r="Q9" s="6"/>
      <c r="R9" s="6"/>
      <c r="S9" s="6"/>
      <c r="T9" s="4"/>
      <c r="U9" s="4"/>
      <c r="V9" s="4"/>
      <c r="W9" s="4"/>
      <c r="X9" s="4"/>
      <c r="Y9" s="4"/>
      <c r="Z9" s="4"/>
      <c r="AA9" s="4"/>
      <c r="AB9" s="4"/>
      <c r="AC9" s="4"/>
      <c r="AD9" s="4"/>
      <c r="AE9" s="4"/>
      <c r="AF9" s="4"/>
      <c r="AG9" s="4"/>
    </row>
    <row r="10" spans="1:33" hidden="1">
      <c r="A10" s="4">
        <v>9</v>
      </c>
      <c r="B10" s="4">
        <v>118</v>
      </c>
      <c r="C10" s="4" t="s">
        <v>21</v>
      </c>
      <c r="D10" s="4">
        <v>615</v>
      </c>
      <c r="E10" s="4">
        <v>2023</v>
      </c>
      <c r="F10" s="4" t="s">
        <v>100</v>
      </c>
      <c r="G10" s="4" t="s">
        <v>23</v>
      </c>
      <c r="H10" s="4" t="s">
        <v>24</v>
      </c>
      <c r="I10" s="4" t="s">
        <v>25</v>
      </c>
      <c r="J10" s="4" t="s">
        <v>26</v>
      </c>
      <c r="K10" s="5" t="s">
        <v>129</v>
      </c>
      <c r="L10" s="4" t="s">
        <v>130</v>
      </c>
      <c r="M10" s="4" t="s">
        <v>103</v>
      </c>
      <c r="N10" s="4" t="s">
        <v>131</v>
      </c>
      <c r="O10" s="4" t="s">
        <v>30</v>
      </c>
      <c r="P10" s="6">
        <v>10</v>
      </c>
      <c r="Q10" s="6"/>
      <c r="R10" s="6"/>
      <c r="S10" s="6"/>
      <c r="T10" s="4"/>
      <c r="U10" s="4"/>
      <c r="V10" s="4"/>
      <c r="W10" s="4"/>
      <c r="X10" s="4"/>
      <c r="Y10" s="4"/>
      <c r="Z10" s="4"/>
      <c r="AA10" s="4"/>
      <c r="AB10" s="4"/>
      <c r="AC10" s="4"/>
      <c r="AD10" s="4"/>
      <c r="AE10" s="4"/>
      <c r="AF10" s="4"/>
      <c r="AG10" s="4"/>
    </row>
    <row r="11" spans="1:33" hidden="1">
      <c r="A11" s="4">
        <v>10</v>
      </c>
      <c r="B11" s="4">
        <v>118</v>
      </c>
      <c r="C11" s="4" t="s">
        <v>21</v>
      </c>
      <c r="D11" s="4">
        <v>615</v>
      </c>
      <c r="E11" s="4">
        <v>2023</v>
      </c>
      <c r="F11" s="4" t="s">
        <v>100</v>
      </c>
      <c r="G11" s="4" t="s">
        <v>23</v>
      </c>
      <c r="H11" s="4" t="s">
        <v>24</v>
      </c>
      <c r="I11" s="4" t="s">
        <v>25</v>
      </c>
      <c r="J11" s="4" t="s">
        <v>26</v>
      </c>
      <c r="K11" s="5" t="s">
        <v>132</v>
      </c>
      <c r="L11" s="4" t="s">
        <v>133</v>
      </c>
      <c r="M11" s="4" t="s">
        <v>103</v>
      </c>
      <c r="N11" s="4" t="s">
        <v>134</v>
      </c>
      <c r="O11" s="4"/>
      <c r="P11" s="6">
        <v>1</v>
      </c>
      <c r="Q11" s="6"/>
      <c r="R11" s="6"/>
      <c r="S11" s="6"/>
      <c r="T11" s="4"/>
      <c r="U11" s="4"/>
      <c r="V11" s="4"/>
      <c r="W11" s="4"/>
      <c r="X11" s="4"/>
      <c r="Y11" s="4"/>
      <c r="Z11" s="4"/>
      <c r="AA11" s="4"/>
      <c r="AB11" s="4"/>
      <c r="AC11" s="4"/>
      <c r="AD11" s="4"/>
      <c r="AE11" s="4"/>
      <c r="AF11" s="4"/>
      <c r="AG11" s="4"/>
    </row>
    <row r="12" spans="1:33" hidden="1">
      <c r="A12" s="4">
        <v>11</v>
      </c>
      <c r="B12" s="4">
        <v>118</v>
      </c>
      <c r="C12" s="4" t="s">
        <v>21</v>
      </c>
      <c r="D12" s="4">
        <v>615</v>
      </c>
      <c r="E12" s="4">
        <v>2023</v>
      </c>
      <c r="F12" s="4" t="s">
        <v>100</v>
      </c>
      <c r="G12" s="4" t="s">
        <v>23</v>
      </c>
      <c r="H12" s="4" t="s">
        <v>24</v>
      </c>
      <c r="I12" s="4" t="s">
        <v>25</v>
      </c>
      <c r="J12" s="4" t="s">
        <v>26</v>
      </c>
      <c r="K12" s="5" t="s">
        <v>135</v>
      </c>
      <c r="L12" s="4" t="s">
        <v>136</v>
      </c>
      <c r="M12" s="4" t="s">
        <v>103</v>
      </c>
      <c r="N12" s="4" t="s">
        <v>137</v>
      </c>
      <c r="O12" s="4" t="s">
        <v>30</v>
      </c>
      <c r="P12" s="4" t="s">
        <v>138</v>
      </c>
      <c r="Q12" s="4"/>
      <c r="R12" s="4"/>
      <c r="S12" s="4"/>
      <c r="T12" s="4"/>
      <c r="U12" s="4"/>
      <c r="V12" s="4"/>
      <c r="W12" s="4"/>
      <c r="X12" s="4"/>
      <c r="Y12" s="4"/>
      <c r="Z12" s="4"/>
      <c r="AA12" s="4"/>
      <c r="AB12" s="4"/>
      <c r="AC12" s="4"/>
      <c r="AD12" s="4"/>
      <c r="AE12" s="4"/>
      <c r="AF12" s="4"/>
      <c r="AG12" s="4"/>
    </row>
    <row r="13" spans="1:33" hidden="1">
      <c r="A13" s="4">
        <v>12</v>
      </c>
      <c r="B13" s="4">
        <v>118</v>
      </c>
      <c r="C13" s="4" t="s">
        <v>21</v>
      </c>
      <c r="D13" s="4">
        <v>615</v>
      </c>
      <c r="E13" s="4">
        <v>2023</v>
      </c>
      <c r="F13" s="4" t="s">
        <v>100</v>
      </c>
      <c r="G13" s="4" t="s">
        <v>23</v>
      </c>
      <c r="H13" s="4" t="s">
        <v>24</v>
      </c>
      <c r="I13" s="4" t="s">
        <v>25</v>
      </c>
      <c r="J13" s="4" t="s">
        <v>26</v>
      </c>
      <c r="K13" s="5" t="s">
        <v>139</v>
      </c>
      <c r="L13" s="4" t="s">
        <v>140</v>
      </c>
      <c r="M13" s="4" t="s">
        <v>103</v>
      </c>
      <c r="N13" s="4" t="s">
        <v>141</v>
      </c>
      <c r="O13" s="4" t="s">
        <v>30</v>
      </c>
      <c r="P13" s="6">
        <v>13</v>
      </c>
      <c r="Q13" s="6"/>
      <c r="R13" s="6"/>
      <c r="S13" s="6"/>
      <c r="T13" s="4"/>
      <c r="U13" s="4"/>
      <c r="V13" s="4"/>
      <c r="W13" s="4"/>
      <c r="X13" s="4"/>
      <c r="Y13" s="4"/>
      <c r="Z13" s="4"/>
      <c r="AA13" s="4"/>
      <c r="AB13" s="4"/>
      <c r="AC13" s="4"/>
      <c r="AD13" s="4"/>
      <c r="AE13" s="4"/>
      <c r="AF13" s="4"/>
      <c r="AG13" s="4"/>
    </row>
    <row r="14" spans="1:33" hidden="1">
      <c r="A14" s="4">
        <v>13</v>
      </c>
      <c r="B14" s="4">
        <v>118</v>
      </c>
      <c r="C14" s="4" t="s">
        <v>21</v>
      </c>
      <c r="D14" s="4">
        <v>615</v>
      </c>
      <c r="E14" s="4">
        <v>2023</v>
      </c>
      <c r="F14" s="4" t="s">
        <v>100</v>
      </c>
      <c r="G14" s="4" t="s">
        <v>23</v>
      </c>
      <c r="H14" s="4" t="s">
        <v>24</v>
      </c>
      <c r="I14" s="4" t="s">
        <v>25</v>
      </c>
      <c r="J14" s="4" t="s">
        <v>26</v>
      </c>
      <c r="K14" s="5" t="s">
        <v>142</v>
      </c>
      <c r="L14" s="4" t="s">
        <v>143</v>
      </c>
      <c r="M14" s="4" t="s">
        <v>103</v>
      </c>
      <c r="N14" s="4" t="s">
        <v>144</v>
      </c>
      <c r="O14" s="4" t="s">
        <v>30</v>
      </c>
      <c r="P14" s="6">
        <v>1</v>
      </c>
      <c r="Q14" s="6"/>
      <c r="R14" s="6"/>
      <c r="S14" s="6"/>
      <c r="T14" s="4"/>
      <c r="U14" s="4"/>
      <c r="V14" s="4"/>
      <c r="W14" s="4"/>
      <c r="X14" s="4"/>
      <c r="Y14" s="4"/>
      <c r="Z14" s="4"/>
      <c r="AA14" s="4"/>
      <c r="AB14" s="4"/>
      <c r="AC14" s="4"/>
      <c r="AD14" s="4"/>
      <c r="AE14" s="4"/>
      <c r="AF14" s="4"/>
      <c r="AG14" s="4"/>
    </row>
    <row r="15" spans="1:33" hidden="1">
      <c r="A15" s="4">
        <v>14</v>
      </c>
      <c r="B15" s="4">
        <v>118</v>
      </c>
      <c r="C15" s="4" t="s">
        <v>21</v>
      </c>
      <c r="D15" s="4">
        <v>615</v>
      </c>
      <c r="E15" s="4">
        <v>2023</v>
      </c>
      <c r="F15" s="4" t="s">
        <v>100</v>
      </c>
      <c r="G15" s="4" t="s">
        <v>23</v>
      </c>
      <c r="H15" s="4" t="s">
        <v>24</v>
      </c>
      <c r="I15" s="4" t="s">
        <v>25</v>
      </c>
      <c r="J15" s="4" t="s">
        <v>26</v>
      </c>
      <c r="K15" s="5" t="s">
        <v>145</v>
      </c>
      <c r="L15" s="4" t="s">
        <v>146</v>
      </c>
      <c r="M15" s="4" t="s">
        <v>103</v>
      </c>
      <c r="N15" s="4" t="s">
        <v>147</v>
      </c>
      <c r="O15" s="4" t="s">
        <v>30</v>
      </c>
      <c r="P15" s="6">
        <v>1</v>
      </c>
      <c r="Q15" s="6"/>
      <c r="R15" s="6"/>
      <c r="S15" s="6"/>
      <c r="T15" s="4"/>
      <c r="U15" s="4"/>
      <c r="V15" s="4"/>
      <c r="W15" s="4"/>
      <c r="X15" s="4"/>
      <c r="Y15" s="4"/>
      <c r="Z15" s="4"/>
      <c r="AA15" s="4"/>
      <c r="AB15" s="4"/>
      <c r="AC15" s="4"/>
      <c r="AD15" s="4"/>
      <c r="AE15" s="4"/>
      <c r="AF15" s="4"/>
      <c r="AG15" s="4"/>
    </row>
    <row r="16" spans="1:33" hidden="1">
      <c r="A16" s="4">
        <v>15</v>
      </c>
      <c r="B16" s="4">
        <v>118</v>
      </c>
      <c r="C16" s="4" t="s">
        <v>21</v>
      </c>
      <c r="D16" s="4">
        <v>615</v>
      </c>
      <c r="E16" s="4">
        <v>2023</v>
      </c>
      <c r="F16" s="4" t="s">
        <v>100</v>
      </c>
      <c r="G16" s="4" t="s">
        <v>23</v>
      </c>
      <c r="H16" s="4" t="s">
        <v>24</v>
      </c>
      <c r="I16" s="4" t="s">
        <v>25</v>
      </c>
      <c r="J16" s="4" t="s">
        <v>26</v>
      </c>
      <c r="K16" s="5" t="s">
        <v>148</v>
      </c>
      <c r="L16" s="4" t="s">
        <v>149</v>
      </c>
      <c r="M16" s="4" t="s">
        <v>103</v>
      </c>
      <c r="N16" s="4" t="s">
        <v>144</v>
      </c>
      <c r="O16" s="4" t="s">
        <v>30</v>
      </c>
      <c r="P16" s="6">
        <v>1</v>
      </c>
      <c r="Q16" s="6"/>
      <c r="R16" s="6"/>
      <c r="S16" s="6"/>
      <c r="T16" s="4"/>
      <c r="U16" s="4"/>
      <c r="V16" s="4"/>
      <c r="W16" s="4"/>
      <c r="X16" s="4"/>
      <c r="Y16" s="4"/>
      <c r="Z16" s="4"/>
      <c r="AA16" s="4"/>
      <c r="AB16" s="4"/>
      <c r="AC16" s="4"/>
      <c r="AD16" s="4"/>
      <c r="AE16" s="4"/>
      <c r="AF16" s="4"/>
      <c r="AG16" s="4"/>
    </row>
    <row r="17" spans="1:33" s="26" customFormat="1" ht="71.25" customHeight="1">
      <c r="A17" s="22">
        <v>16</v>
      </c>
      <c r="B17" s="22">
        <v>118</v>
      </c>
      <c r="C17" s="22" t="s">
        <v>21</v>
      </c>
      <c r="D17" s="22">
        <v>615</v>
      </c>
      <c r="E17" s="22">
        <v>2023</v>
      </c>
      <c r="F17" s="22" t="s">
        <v>100</v>
      </c>
      <c r="G17" s="22" t="s">
        <v>23</v>
      </c>
      <c r="H17" s="22" t="s">
        <v>24</v>
      </c>
      <c r="I17" s="22" t="s">
        <v>25</v>
      </c>
      <c r="J17" s="22" t="s">
        <v>26</v>
      </c>
      <c r="K17" s="23" t="s">
        <v>150</v>
      </c>
      <c r="L17" s="24" t="s">
        <v>151</v>
      </c>
      <c r="M17" s="22" t="s">
        <v>103</v>
      </c>
      <c r="N17" s="22" t="s">
        <v>152</v>
      </c>
      <c r="O17" s="22" t="s">
        <v>30</v>
      </c>
      <c r="P17" s="25">
        <v>1</v>
      </c>
      <c r="Q17" s="25">
        <v>0.4</v>
      </c>
      <c r="R17" s="33">
        <v>45931</v>
      </c>
      <c r="S17" s="25">
        <v>0.4</v>
      </c>
      <c r="T17" s="22" t="s">
        <v>153</v>
      </c>
      <c r="U17" s="22">
        <v>8091</v>
      </c>
      <c r="V17" s="24" t="s">
        <v>154</v>
      </c>
      <c r="W17" s="24" t="s">
        <v>155</v>
      </c>
      <c r="X17" s="22"/>
      <c r="Y17" s="22"/>
      <c r="Z17" s="22"/>
      <c r="AA17" s="22"/>
      <c r="AB17" s="22"/>
      <c r="AC17" s="22"/>
      <c r="AD17" s="22"/>
      <c r="AE17" s="22"/>
      <c r="AF17" s="22"/>
      <c r="AG17" s="24" t="s">
        <v>494</v>
      </c>
    </row>
    <row r="18" spans="1:33" s="26" customFormat="1" ht="69.75" customHeight="1">
      <c r="A18" s="22">
        <v>17</v>
      </c>
      <c r="B18" s="22">
        <v>118</v>
      </c>
      <c r="C18" s="22" t="s">
        <v>21</v>
      </c>
      <c r="D18" s="22">
        <v>615</v>
      </c>
      <c r="E18" s="22">
        <v>2023</v>
      </c>
      <c r="F18" s="22" t="s">
        <v>100</v>
      </c>
      <c r="G18" s="22" t="s">
        <v>23</v>
      </c>
      <c r="H18" s="22" t="s">
        <v>24</v>
      </c>
      <c r="I18" s="22" t="s">
        <v>25</v>
      </c>
      <c r="J18" s="22" t="s">
        <v>26</v>
      </c>
      <c r="K18" s="23" t="s">
        <v>157</v>
      </c>
      <c r="L18" s="24" t="s">
        <v>158</v>
      </c>
      <c r="M18" s="22" t="s">
        <v>103</v>
      </c>
      <c r="N18" s="22" t="s">
        <v>159</v>
      </c>
      <c r="O18" s="22" t="s">
        <v>30</v>
      </c>
      <c r="P18" s="27">
        <v>15</v>
      </c>
      <c r="Q18" s="27" t="s">
        <v>495</v>
      </c>
      <c r="R18" s="33">
        <v>45931</v>
      </c>
      <c r="S18" s="25">
        <v>0.2</v>
      </c>
      <c r="T18" s="22"/>
      <c r="U18" s="22">
        <v>8091</v>
      </c>
      <c r="V18" s="24" t="s">
        <v>154</v>
      </c>
      <c r="W18" s="22"/>
      <c r="X18" s="22"/>
      <c r="Y18" s="22"/>
      <c r="Z18" s="22"/>
      <c r="AA18" s="22"/>
      <c r="AB18" s="22"/>
      <c r="AC18" s="22"/>
      <c r="AD18" s="22"/>
      <c r="AE18" s="22"/>
      <c r="AF18" s="22"/>
      <c r="AG18" s="24" t="s">
        <v>496</v>
      </c>
    </row>
    <row r="19" spans="1:33" hidden="1">
      <c r="A19" s="4">
        <v>18</v>
      </c>
      <c r="B19" s="4">
        <v>118</v>
      </c>
      <c r="C19" s="4" t="s">
        <v>21</v>
      </c>
      <c r="D19" s="4">
        <v>615</v>
      </c>
      <c r="E19" s="4">
        <v>2023</v>
      </c>
      <c r="F19" s="4" t="s">
        <v>100</v>
      </c>
      <c r="G19" s="4" t="s">
        <v>23</v>
      </c>
      <c r="H19" s="4" t="s">
        <v>24</v>
      </c>
      <c r="I19" s="4" t="s">
        <v>25</v>
      </c>
      <c r="J19" s="4" t="s">
        <v>26</v>
      </c>
      <c r="K19" s="5" t="s">
        <v>161</v>
      </c>
      <c r="L19" s="4" t="s">
        <v>162</v>
      </c>
      <c r="M19" s="4" t="s">
        <v>163</v>
      </c>
      <c r="N19" s="4" t="s">
        <v>164</v>
      </c>
      <c r="O19" s="4" t="s">
        <v>30</v>
      </c>
      <c r="P19" s="6">
        <v>0</v>
      </c>
      <c r="Q19" s="6"/>
      <c r="R19" s="6"/>
      <c r="S19" s="6"/>
      <c r="T19" s="4"/>
      <c r="U19" s="4"/>
      <c r="V19" s="4"/>
      <c r="W19" s="4"/>
      <c r="X19" s="4"/>
      <c r="Y19" s="4"/>
      <c r="Z19" s="4"/>
      <c r="AA19" s="4"/>
      <c r="AB19" s="4"/>
      <c r="AC19" s="4"/>
      <c r="AD19" s="4"/>
      <c r="AE19" s="4"/>
      <c r="AF19" s="4"/>
      <c r="AG19" s="4"/>
    </row>
    <row r="20" spans="1:33" hidden="1">
      <c r="A20" s="4">
        <v>19</v>
      </c>
      <c r="B20" s="4">
        <v>118</v>
      </c>
      <c r="C20" s="4" t="s">
        <v>21</v>
      </c>
      <c r="D20" s="4">
        <v>615</v>
      </c>
      <c r="E20" s="4">
        <v>2023</v>
      </c>
      <c r="F20" s="4" t="s">
        <v>100</v>
      </c>
      <c r="G20" s="4" t="s">
        <v>23</v>
      </c>
      <c r="H20" s="4" t="s">
        <v>24</v>
      </c>
      <c r="I20" s="4" t="s">
        <v>25</v>
      </c>
      <c r="J20" s="4" t="s">
        <v>26</v>
      </c>
      <c r="K20" s="5" t="s">
        <v>165</v>
      </c>
      <c r="L20" s="4" t="s">
        <v>166</v>
      </c>
      <c r="M20" s="4" t="s">
        <v>103</v>
      </c>
      <c r="N20" s="4" t="s">
        <v>167</v>
      </c>
      <c r="O20" s="4" t="s">
        <v>30</v>
      </c>
      <c r="P20" s="6">
        <v>4</v>
      </c>
      <c r="Q20" s="6"/>
      <c r="R20" s="6"/>
      <c r="S20" s="6"/>
      <c r="T20" s="4"/>
      <c r="U20" s="4"/>
      <c r="V20" s="4"/>
      <c r="W20" s="4"/>
      <c r="X20" s="4"/>
      <c r="Y20" s="4"/>
      <c r="Z20" s="4"/>
      <c r="AA20" s="4"/>
      <c r="AB20" s="4"/>
      <c r="AC20" s="4"/>
      <c r="AD20" s="4"/>
      <c r="AE20" s="4"/>
      <c r="AF20" s="4"/>
      <c r="AG20" s="4"/>
    </row>
    <row r="21" spans="1:33" hidden="1">
      <c r="A21" s="4">
        <v>20</v>
      </c>
      <c r="B21" s="4">
        <v>118</v>
      </c>
      <c r="C21" s="4" t="s">
        <v>21</v>
      </c>
      <c r="D21" s="4">
        <v>615</v>
      </c>
      <c r="E21" s="4">
        <v>2023</v>
      </c>
      <c r="F21" s="4" t="s">
        <v>100</v>
      </c>
      <c r="G21" s="4" t="s">
        <v>23</v>
      </c>
      <c r="H21" s="4" t="s">
        <v>24</v>
      </c>
      <c r="I21" s="4" t="s">
        <v>25</v>
      </c>
      <c r="J21" s="4" t="s">
        <v>26</v>
      </c>
      <c r="K21" s="5" t="s">
        <v>168</v>
      </c>
      <c r="L21" s="4" t="s">
        <v>169</v>
      </c>
      <c r="M21" s="4" t="s">
        <v>103</v>
      </c>
      <c r="N21" s="4" t="s">
        <v>170</v>
      </c>
      <c r="O21" s="4" t="s">
        <v>30</v>
      </c>
      <c r="P21" s="6">
        <v>2</v>
      </c>
      <c r="Q21" s="6"/>
      <c r="R21" s="6"/>
      <c r="S21" s="6"/>
      <c r="T21" s="4"/>
      <c r="U21" s="4"/>
      <c r="V21" s="4"/>
      <c r="W21" s="4"/>
      <c r="X21" s="4"/>
      <c r="Y21" s="4"/>
      <c r="Z21" s="4"/>
      <c r="AA21" s="4"/>
      <c r="AB21" s="4"/>
      <c r="AC21" s="4"/>
      <c r="AD21" s="4"/>
      <c r="AE21" s="4"/>
      <c r="AF21" s="4"/>
      <c r="AG21" s="4"/>
    </row>
    <row r="22" spans="1:33" s="26" customFormat="1" ht="158.4">
      <c r="A22" s="22">
        <v>21</v>
      </c>
      <c r="B22" s="22">
        <v>118</v>
      </c>
      <c r="C22" s="22" t="s">
        <v>21</v>
      </c>
      <c r="D22" s="22">
        <v>615</v>
      </c>
      <c r="E22" s="22">
        <v>2023</v>
      </c>
      <c r="F22" s="22" t="s">
        <v>100</v>
      </c>
      <c r="G22" s="22" t="s">
        <v>23</v>
      </c>
      <c r="H22" s="22" t="s">
        <v>24</v>
      </c>
      <c r="I22" s="22" t="s">
        <v>25</v>
      </c>
      <c r="J22" s="22" t="s">
        <v>26</v>
      </c>
      <c r="K22" s="23" t="s">
        <v>171</v>
      </c>
      <c r="L22" s="24" t="s">
        <v>172</v>
      </c>
      <c r="M22" s="22" t="s">
        <v>103</v>
      </c>
      <c r="N22" s="22" t="s">
        <v>173</v>
      </c>
      <c r="O22" s="22" t="s">
        <v>30</v>
      </c>
      <c r="P22" s="22" t="s">
        <v>174</v>
      </c>
      <c r="Q22" s="28">
        <v>0.2</v>
      </c>
      <c r="R22" s="33">
        <v>45931</v>
      </c>
      <c r="S22" s="28">
        <v>0.2</v>
      </c>
      <c r="T22" s="22"/>
      <c r="U22" s="22">
        <v>8091</v>
      </c>
      <c r="V22" s="24" t="s">
        <v>497</v>
      </c>
      <c r="W22" s="24" t="s">
        <v>498</v>
      </c>
      <c r="X22" s="22"/>
      <c r="Y22" s="22"/>
      <c r="Z22" s="22"/>
      <c r="AA22" s="22"/>
      <c r="AB22" s="22"/>
      <c r="AC22" s="22"/>
      <c r="AD22" s="22"/>
      <c r="AE22" s="22"/>
      <c r="AF22" s="22"/>
      <c r="AG22" s="24" t="s">
        <v>499</v>
      </c>
    </row>
    <row r="23" spans="1:33" hidden="1">
      <c r="A23" s="4">
        <v>22</v>
      </c>
      <c r="B23" s="4">
        <v>118</v>
      </c>
      <c r="C23" s="4" t="s">
        <v>21</v>
      </c>
      <c r="D23" s="4">
        <v>615</v>
      </c>
      <c r="E23" s="4">
        <v>2023</v>
      </c>
      <c r="F23" s="4" t="s">
        <v>100</v>
      </c>
      <c r="G23" s="4" t="s">
        <v>23</v>
      </c>
      <c r="H23" s="4" t="s">
        <v>24</v>
      </c>
      <c r="I23" s="4" t="s">
        <v>25</v>
      </c>
      <c r="J23" s="4" t="s">
        <v>26</v>
      </c>
      <c r="K23" s="5" t="s">
        <v>176</v>
      </c>
      <c r="L23" s="4" t="s">
        <v>177</v>
      </c>
      <c r="M23" s="4" t="s">
        <v>103</v>
      </c>
      <c r="N23" s="4" t="s">
        <v>178</v>
      </c>
      <c r="O23" s="4" t="s">
        <v>30</v>
      </c>
      <c r="P23" s="6">
        <v>1</v>
      </c>
      <c r="Q23" s="6"/>
      <c r="R23" s="6"/>
      <c r="S23" s="6"/>
      <c r="T23" s="4"/>
      <c r="U23" s="4"/>
      <c r="V23" s="4"/>
      <c r="W23" s="4"/>
      <c r="X23" s="4"/>
      <c r="Y23" s="4"/>
      <c r="Z23" s="4"/>
      <c r="AA23" s="4"/>
      <c r="AB23" s="4"/>
      <c r="AC23" s="4"/>
      <c r="AD23" s="4"/>
      <c r="AE23" s="4"/>
      <c r="AF23" s="4"/>
      <c r="AG23" s="4"/>
    </row>
    <row r="24" spans="1:33" hidden="1">
      <c r="A24" s="4">
        <v>23</v>
      </c>
      <c r="B24" s="4">
        <v>118</v>
      </c>
      <c r="C24" s="4" t="s">
        <v>21</v>
      </c>
      <c r="D24" s="4">
        <v>615</v>
      </c>
      <c r="E24" s="4">
        <v>2023</v>
      </c>
      <c r="F24" s="4" t="s">
        <v>100</v>
      </c>
      <c r="G24" s="4" t="s">
        <v>23</v>
      </c>
      <c r="H24" s="4" t="s">
        <v>24</v>
      </c>
      <c r="I24" s="4" t="s">
        <v>25</v>
      </c>
      <c r="J24" s="4" t="s">
        <v>26</v>
      </c>
      <c r="K24" s="5" t="s">
        <v>179</v>
      </c>
      <c r="L24" s="4" t="s">
        <v>180</v>
      </c>
      <c r="M24" s="4" t="s">
        <v>103</v>
      </c>
      <c r="N24" s="4" t="s">
        <v>181</v>
      </c>
      <c r="O24" s="4" t="s">
        <v>30</v>
      </c>
      <c r="P24" s="7">
        <v>0.97</v>
      </c>
      <c r="Q24" s="7"/>
      <c r="R24" s="7"/>
      <c r="S24" s="7"/>
      <c r="T24" s="4"/>
      <c r="U24" s="4"/>
      <c r="V24" s="4"/>
      <c r="W24" s="4"/>
      <c r="X24" s="4"/>
      <c r="Y24" s="4"/>
      <c r="Z24" s="4"/>
      <c r="AA24" s="4"/>
      <c r="AB24" s="4"/>
      <c r="AC24" s="4"/>
      <c r="AD24" s="4"/>
      <c r="AE24" s="4"/>
      <c r="AF24" s="4"/>
      <c r="AG24" s="4"/>
    </row>
    <row r="25" spans="1:33" hidden="1">
      <c r="A25" s="4">
        <v>24</v>
      </c>
      <c r="B25" s="4">
        <v>118</v>
      </c>
      <c r="C25" s="4" t="s">
        <v>21</v>
      </c>
      <c r="D25" s="4">
        <v>615</v>
      </c>
      <c r="E25" s="4">
        <v>2023</v>
      </c>
      <c r="F25" s="4" t="s">
        <v>100</v>
      </c>
      <c r="G25" s="4" t="s">
        <v>23</v>
      </c>
      <c r="H25" s="4" t="s">
        <v>24</v>
      </c>
      <c r="I25" s="4" t="s">
        <v>25</v>
      </c>
      <c r="J25" s="4" t="s">
        <v>26</v>
      </c>
      <c r="K25" s="5" t="s">
        <v>182</v>
      </c>
      <c r="L25" s="4" t="s">
        <v>183</v>
      </c>
      <c r="M25" s="4" t="s">
        <v>103</v>
      </c>
      <c r="N25" s="4" t="s">
        <v>144</v>
      </c>
      <c r="O25" s="4" t="s">
        <v>30</v>
      </c>
      <c r="P25" s="6">
        <v>1</v>
      </c>
      <c r="Q25" s="6"/>
      <c r="R25" s="6"/>
      <c r="S25" s="6"/>
      <c r="T25" s="4"/>
      <c r="U25" s="4"/>
      <c r="V25" s="4"/>
      <c r="W25" s="4"/>
      <c r="X25" s="4"/>
      <c r="Y25" s="4"/>
      <c r="Z25" s="4"/>
      <c r="AA25" s="4"/>
      <c r="AB25" s="4"/>
      <c r="AC25" s="4"/>
      <c r="AD25" s="4"/>
      <c r="AE25" s="4"/>
      <c r="AF25" s="4"/>
      <c r="AG25" s="4"/>
    </row>
    <row r="26" spans="1:33" s="26" customFormat="1" ht="52.8">
      <c r="A26" s="22">
        <v>25</v>
      </c>
      <c r="B26" s="22">
        <v>118</v>
      </c>
      <c r="C26" s="22" t="s">
        <v>21</v>
      </c>
      <c r="D26" s="22">
        <v>615</v>
      </c>
      <c r="E26" s="22">
        <v>2023</v>
      </c>
      <c r="F26" s="22" t="s">
        <v>100</v>
      </c>
      <c r="G26" s="22" t="s">
        <v>23</v>
      </c>
      <c r="H26" s="22" t="s">
        <v>24</v>
      </c>
      <c r="I26" s="22" t="s">
        <v>25</v>
      </c>
      <c r="J26" s="22" t="s">
        <v>26</v>
      </c>
      <c r="K26" s="23" t="s">
        <v>184</v>
      </c>
      <c r="L26" s="24" t="s">
        <v>185</v>
      </c>
      <c r="M26" s="22" t="s">
        <v>163</v>
      </c>
      <c r="N26" s="22" t="s">
        <v>186</v>
      </c>
      <c r="O26" s="22" t="s">
        <v>30</v>
      </c>
      <c r="P26" s="22"/>
      <c r="Q26" s="22">
        <v>1</v>
      </c>
      <c r="R26" s="33">
        <v>45931</v>
      </c>
      <c r="S26" s="28">
        <v>0.3</v>
      </c>
      <c r="T26" s="22"/>
      <c r="U26" s="22" t="s">
        <v>500</v>
      </c>
      <c r="V26" s="22"/>
      <c r="W26" s="22"/>
      <c r="X26" s="22"/>
      <c r="Y26" s="22"/>
      <c r="Z26" s="22"/>
      <c r="AA26" s="22"/>
      <c r="AB26" s="22"/>
      <c r="AC26" s="22"/>
      <c r="AD26" s="22"/>
      <c r="AE26" s="22"/>
      <c r="AF26" s="22"/>
      <c r="AG26" s="24" t="s">
        <v>501</v>
      </c>
    </row>
    <row r="27" spans="1:33" hidden="1">
      <c r="A27" s="4">
        <v>26</v>
      </c>
      <c r="B27" s="4">
        <v>118</v>
      </c>
      <c r="C27" s="4" t="s">
        <v>21</v>
      </c>
      <c r="D27" s="4">
        <v>615</v>
      </c>
      <c r="E27" s="4">
        <v>2023</v>
      </c>
      <c r="F27" s="4" t="s">
        <v>100</v>
      </c>
      <c r="G27" s="4" t="s">
        <v>23</v>
      </c>
      <c r="H27" s="4" t="s">
        <v>24</v>
      </c>
      <c r="I27" s="4" t="s">
        <v>25</v>
      </c>
      <c r="J27" s="4" t="s">
        <v>26</v>
      </c>
      <c r="K27" s="5" t="s">
        <v>189</v>
      </c>
      <c r="L27" s="4" t="s">
        <v>190</v>
      </c>
      <c r="M27" s="4" t="s">
        <v>103</v>
      </c>
      <c r="N27" s="4" t="s">
        <v>191</v>
      </c>
      <c r="O27" s="4" t="s">
        <v>30</v>
      </c>
      <c r="P27" s="6">
        <v>2</v>
      </c>
      <c r="Q27" s="6"/>
      <c r="R27" s="6"/>
      <c r="S27" s="6"/>
      <c r="T27" s="4"/>
      <c r="U27" s="4"/>
      <c r="V27" s="4"/>
      <c r="W27" s="4"/>
      <c r="X27" s="4"/>
      <c r="Y27" s="4"/>
      <c r="Z27" s="4"/>
      <c r="AA27" s="4"/>
      <c r="AB27" s="4"/>
      <c r="AC27" s="4"/>
      <c r="AD27" s="4"/>
      <c r="AE27" s="4"/>
      <c r="AF27" s="4"/>
      <c r="AG27" s="4"/>
    </row>
    <row r="28" spans="1:33" hidden="1">
      <c r="A28" s="4">
        <v>27</v>
      </c>
      <c r="B28" s="4">
        <v>118</v>
      </c>
      <c r="C28" s="4" t="s">
        <v>21</v>
      </c>
      <c r="D28" s="4">
        <v>615</v>
      </c>
      <c r="E28" s="4">
        <v>2023</v>
      </c>
      <c r="F28" s="4" t="s">
        <v>100</v>
      </c>
      <c r="G28" s="4" t="s">
        <v>23</v>
      </c>
      <c r="H28" s="4" t="s">
        <v>24</v>
      </c>
      <c r="I28" s="4" t="s">
        <v>25</v>
      </c>
      <c r="J28" s="4" t="s">
        <v>26</v>
      </c>
      <c r="K28" s="5" t="s">
        <v>192</v>
      </c>
      <c r="L28" s="4" t="s">
        <v>193</v>
      </c>
      <c r="M28" s="4" t="s">
        <v>103</v>
      </c>
      <c r="N28" s="4" t="s">
        <v>194</v>
      </c>
      <c r="O28" s="4" t="s">
        <v>30</v>
      </c>
      <c r="P28" s="6">
        <v>2</v>
      </c>
      <c r="Q28" s="6"/>
      <c r="R28" s="6"/>
      <c r="S28" s="6"/>
      <c r="T28" s="4"/>
      <c r="U28" s="4"/>
      <c r="V28" s="4"/>
      <c r="W28" s="4"/>
      <c r="X28" s="4"/>
      <c r="Y28" s="4"/>
      <c r="Z28" s="4"/>
      <c r="AA28" s="4"/>
      <c r="AB28" s="4"/>
      <c r="AC28" s="4"/>
      <c r="AD28" s="4"/>
      <c r="AE28" s="4"/>
      <c r="AF28" s="4"/>
      <c r="AG28" s="4"/>
    </row>
    <row r="29" spans="1:33" hidden="1">
      <c r="A29" s="4">
        <v>28</v>
      </c>
      <c r="B29" s="4">
        <v>118</v>
      </c>
      <c r="C29" s="4" t="s">
        <v>21</v>
      </c>
      <c r="D29" s="4">
        <v>615</v>
      </c>
      <c r="E29" s="4">
        <v>2023</v>
      </c>
      <c r="F29" s="4" t="s">
        <v>100</v>
      </c>
      <c r="G29" s="4" t="s">
        <v>23</v>
      </c>
      <c r="H29" s="4" t="s">
        <v>24</v>
      </c>
      <c r="I29" s="4" t="s">
        <v>25</v>
      </c>
      <c r="J29" s="4" t="s">
        <v>26</v>
      </c>
      <c r="K29" s="5" t="s">
        <v>195</v>
      </c>
      <c r="L29" s="4" t="s">
        <v>196</v>
      </c>
      <c r="M29" s="4" t="s">
        <v>103</v>
      </c>
      <c r="N29" s="4" t="s">
        <v>197</v>
      </c>
      <c r="O29" s="4" t="s">
        <v>30</v>
      </c>
      <c r="P29" s="6">
        <v>4</v>
      </c>
      <c r="Q29" s="6"/>
      <c r="R29" s="6"/>
      <c r="S29" s="6"/>
      <c r="T29" s="4"/>
      <c r="U29" s="4"/>
      <c r="V29" s="4"/>
      <c r="W29" s="4"/>
      <c r="X29" s="4"/>
      <c r="Y29" s="4"/>
      <c r="Z29" s="4"/>
      <c r="AA29" s="4"/>
      <c r="AB29" s="4"/>
      <c r="AC29" s="4"/>
      <c r="AD29" s="4"/>
      <c r="AE29" s="4"/>
      <c r="AF29" s="4"/>
      <c r="AG29" s="4"/>
    </row>
    <row r="30" spans="1:33" hidden="1">
      <c r="A30" s="4">
        <v>29</v>
      </c>
      <c r="B30" s="4">
        <v>118</v>
      </c>
      <c r="C30" s="4" t="s">
        <v>21</v>
      </c>
      <c r="D30" s="4">
        <v>615</v>
      </c>
      <c r="E30" s="4">
        <v>2023</v>
      </c>
      <c r="F30" s="4" t="s">
        <v>100</v>
      </c>
      <c r="G30" s="4" t="s">
        <v>23</v>
      </c>
      <c r="H30" s="4" t="s">
        <v>24</v>
      </c>
      <c r="I30" s="4" t="s">
        <v>25</v>
      </c>
      <c r="J30" s="4" t="s">
        <v>26</v>
      </c>
      <c r="K30" s="5" t="s">
        <v>198</v>
      </c>
      <c r="L30" s="4" t="s">
        <v>199</v>
      </c>
      <c r="M30" s="4" t="s">
        <v>103</v>
      </c>
      <c r="N30" s="4" t="s">
        <v>200</v>
      </c>
      <c r="O30" s="4" t="s">
        <v>30</v>
      </c>
      <c r="P30" s="6">
        <v>3</v>
      </c>
      <c r="Q30" s="6"/>
      <c r="R30" s="6"/>
      <c r="S30" s="6"/>
      <c r="T30" s="4"/>
      <c r="U30" s="4"/>
      <c r="V30" s="4"/>
      <c r="W30" s="4"/>
      <c r="X30" s="4"/>
      <c r="Y30" s="4"/>
      <c r="Z30" s="4"/>
      <c r="AA30" s="4"/>
      <c r="AB30" s="4"/>
      <c r="AC30" s="4"/>
      <c r="AD30" s="4"/>
      <c r="AE30" s="4"/>
      <c r="AF30" s="4"/>
      <c r="AG30" s="4"/>
    </row>
    <row r="31" spans="1:33" hidden="1">
      <c r="A31" s="4">
        <v>30</v>
      </c>
      <c r="B31" s="4">
        <v>118</v>
      </c>
      <c r="C31" s="4" t="s">
        <v>21</v>
      </c>
      <c r="D31" s="4">
        <v>615</v>
      </c>
      <c r="E31" s="4">
        <v>2023</v>
      </c>
      <c r="F31" s="4" t="s">
        <v>100</v>
      </c>
      <c r="G31" s="4" t="s">
        <v>23</v>
      </c>
      <c r="H31" s="4" t="s">
        <v>24</v>
      </c>
      <c r="I31" s="4" t="s">
        <v>25</v>
      </c>
      <c r="J31" s="4" t="s">
        <v>26</v>
      </c>
      <c r="K31" s="8" t="s">
        <v>201</v>
      </c>
      <c r="L31" s="4" t="s">
        <v>202</v>
      </c>
      <c r="M31" s="4" t="s">
        <v>103</v>
      </c>
      <c r="N31" s="4" t="s">
        <v>203</v>
      </c>
      <c r="O31" s="4" t="s">
        <v>30</v>
      </c>
      <c r="P31" s="6">
        <v>1</v>
      </c>
      <c r="Q31" s="6"/>
      <c r="R31" s="6"/>
      <c r="S31" s="6"/>
      <c r="T31" s="4"/>
      <c r="U31" s="4"/>
      <c r="V31" s="4"/>
      <c r="W31" s="4"/>
      <c r="X31" s="4"/>
      <c r="Y31" s="4"/>
      <c r="Z31" s="4"/>
      <c r="AA31" s="4"/>
      <c r="AB31" s="4"/>
      <c r="AC31" s="4"/>
      <c r="AD31" s="4"/>
      <c r="AE31" s="4"/>
      <c r="AF31" s="4"/>
      <c r="AG31" s="4"/>
    </row>
    <row r="32" spans="1:33" hidden="1">
      <c r="A32" s="4">
        <v>31</v>
      </c>
      <c r="B32" s="4">
        <v>118</v>
      </c>
      <c r="C32" s="4" t="s">
        <v>21</v>
      </c>
      <c r="D32" s="4">
        <v>615</v>
      </c>
      <c r="E32" s="4">
        <v>2023</v>
      </c>
      <c r="F32" s="4" t="s">
        <v>100</v>
      </c>
      <c r="G32" s="4" t="s">
        <v>23</v>
      </c>
      <c r="H32" s="4" t="s">
        <v>24</v>
      </c>
      <c r="I32" s="4" t="s">
        <v>25</v>
      </c>
      <c r="J32" s="4" t="s">
        <v>26</v>
      </c>
      <c r="K32" s="5" t="s">
        <v>204</v>
      </c>
      <c r="L32" s="4" t="s">
        <v>205</v>
      </c>
      <c r="M32" s="4" t="s">
        <v>103</v>
      </c>
      <c r="N32" s="4" t="s">
        <v>206</v>
      </c>
      <c r="O32" s="4" t="s">
        <v>30</v>
      </c>
      <c r="P32" s="6">
        <v>1</v>
      </c>
      <c r="Q32" s="6"/>
      <c r="R32" s="6"/>
      <c r="S32" s="6"/>
      <c r="T32" s="4"/>
      <c r="U32" s="4"/>
      <c r="V32" s="4"/>
      <c r="W32" s="4"/>
      <c r="X32" s="4"/>
      <c r="Y32" s="4"/>
      <c r="Z32" s="4"/>
      <c r="AA32" s="4"/>
      <c r="AB32" s="4"/>
      <c r="AC32" s="4"/>
      <c r="AD32" s="4"/>
      <c r="AE32" s="4"/>
      <c r="AF32" s="4"/>
      <c r="AG32" s="4"/>
    </row>
    <row r="33" spans="1:33" hidden="1">
      <c r="A33" s="4">
        <v>32</v>
      </c>
      <c r="B33" s="4">
        <v>118</v>
      </c>
      <c r="C33" s="4" t="s">
        <v>21</v>
      </c>
      <c r="D33" s="4">
        <v>615</v>
      </c>
      <c r="E33" s="4">
        <v>2023</v>
      </c>
      <c r="F33" s="4" t="s">
        <v>100</v>
      </c>
      <c r="G33" s="4" t="s">
        <v>23</v>
      </c>
      <c r="H33" s="4" t="s">
        <v>24</v>
      </c>
      <c r="I33" s="4" t="s">
        <v>25</v>
      </c>
      <c r="J33" s="4" t="s">
        <v>26</v>
      </c>
      <c r="K33" s="5" t="s">
        <v>207</v>
      </c>
      <c r="L33" s="4" t="s">
        <v>208</v>
      </c>
      <c r="M33" s="4" t="s">
        <v>103</v>
      </c>
      <c r="N33" s="4" t="s">
        <v>209</v>
      </c>
      <c r="O33" s="4" t="s">
        <v>30</v>
      </c>
      <c r="P33" s="6">
        <v>10963</v>
      </c>
      <c r="Q33" s="6"/>
      <c r="R33" s="6"/>
      <c r="S33" s="6"/>
      <c r="T33" s="4"/>
      <c r="U33" s="4"/>
      <c r="V33" s="4"/>
      <c r="W33" s="4"/>
      <c r="X33" s="4"/>
      <c r="Y33" s="4"/>
      <c r="Z33" s="4"/>
      <c r="AA33" s="4"/>
      <c r="AB33" s="4"/>
      <c r="AC33" s="4"/>
      <c r="AD33" s="4"/>
      <c r="AE33" s="4"/>
      <c r="AF33" s="4"/>
      <c r="AG33" s="4"/>
    </row>
    <row r="34" spans="1:33" hidden="1">
      <c r="A34" s="4">
        <v>33</v>
      </c>
      <c r="B34" s="4">
        <v>118</v>
      </c>
      <c r="C34" s="4" t="s">
        <v>21</v>
      </c>
      <c r="D34" s="4">
        <v>615</v>
      </c>
      <c r="E34" s="4">
        <v>2023</v>
      </c>
      <c r="F34" s="4" t="s">
        <v>100</v>
      </c>
      <c r="G34" s="4" t="s">
        <v>23</v>
      </c>
      <c r="H34" s="4" t="s">
        <v>24</v>
      </c>
      <c r="I34" s="4" t="s">
        <v>25</v>
      </c>
      <c r="J34" s="4" t="s">
        <v>26</v>
      </c>
      <c r="K34" s="5" t="s">
        <v>210</v>
      </c>
      <c r="L34" s="4" t="s">
        <v>211</v>
      </c>
      <c r="M34" s="4" t="s">
        <v>103</v>
      </c>
      <c r="N34" s="4" t="s">
        <v>212</v>
      </c>
      <c r="O34" s="4" t="s">
        <v>30</v>
      </c>
      <c r="P34" s="6">
        <v>2</v>
      </c>
      <c r="Q34" s="6"/>
      <c r="R34" s="6"/>
      <c r="S34" s="6"/>
      <c r="T34" s="4"/>
      <c r="U34" s="4"/>
      <c r="V34" s="4"/>
      <c r="W34" s="4"/>
      <c r="X34" s="4"/>
      <c r="Y34" s="4"/>
      <c r="Z34" s="4"/>
      <c r="AA34" s="4"/>
      <c r="AB34" s="4"/>
      <c r="AC34" s="4"/>
      <c r="AD34" s="4"/>
      <c r="AE34" s="4"/>
      <c r="AF34" s="4"/>
      <c r="AG34" s="4"/>
    </row>
    <row r="35" spans="1:33" hidden="1">
      <c r="A35" s="4">
        <v>34</v>
      </c>
      <c r="B35" s="4">
        <v>118</v>
      </c>
      <c r="C35" s="4" t="s">
        <v>21</v>
      </c>
      <c r="D35" s="4">
        <v>615</v>
      </c>
      <c r="E35" s="4">
        <v>2023</v>
      </c>
      <c r="F35" s="4" t="s">
        <v>100</v>
      </c>
      <c r="G35" s="4" t="s">
        <v>23</v>
      </c>
      <c r="H35" s="4" t="s">
        <v>24</v>
      </c>
      <c r="I35" s="4" t="s">
        <v>25</v>
      </c>
      <c r="J35" s="4" t="s">
        <v>26</v>
      </c>
      <c r="K35" s="5" t="s">
        <v>213</v>
      </c>
      <c r="L35" s="4" t="s">
        <v>214</v>
      </c>
      <c r="M35" s="4" t="s">
        <v>103</v>
      </c>
      <c r="N35" s="4" t="s">
        <v>215</v>
      </c>
      <c r="O35" s="4" t="s">
        <v>30</v>
      </c>
      <c r="P35" s="6">
        <v>2</v>
      </c>
      <c r="Q35" s="6"/>
      <c r="R35" s="6"/>
      <c r="S35" s="6"/>
      <c r="T35" s="4"/>
      <c r="U35" s="4"/>
      <c r="V35" s="4"/>
      <c r="W35" s="4"/>
      <c r="X35" s="4"/>
      <c r="Y35" s="4"/>
      <c r="Z35" s="4"/>
      <c r="AA35" s="4"/>
      <c r="AB35" s="4"/>
      <c r="AC35" s="4"/>
      <c r="AD35" s="4"/>
      <c r="AE35" s="4"/>
      <c r="AF35" s="4"/>
      <c r="AG35" s="4"/>
    </row>
    <row r="36" spans="1:33" hidden="1">
      <c r="A36" s="4">
        <v>35</v>
      </c>
      <c r="B36" s="4">
        <v>118</v>
      </c>
      <c r="C36" s="4" t="s">
        <v>21</v>
      </c>
      <c r="D36" s="4">
        <v>615</v>
      </c>
      <c r="E36" s="4">
        <v>2023</v>
      </c>
      <c r="F36" s="4" t="s">
        <v>100</v>
      </c>
      <c r="G36" s="4" t="s">
        <v>23</v>
      </c>
      <c r="H36" s="4" t="s">
        <v>24</v>
      </c>
      <c r="I36" s="4" t="s">
        <v>25</v>
      </c>
      <c r="J36" s="4" t="s">
        <v>26</v>
      </c>
      <c r="K36" s="5" t="s">
        <v>216</v>
      </c>
      <c r="L36" s="4" t="s">
        <v>217</v>
      </c>
      <c r="M36" s="4" t="s">
        <v>103</v>
      </c>
      <c r="N36" s="4" t="s">
        <v>200</v>
      </c>
      <c r="O36" s="4" t="s">
        <v>30</v>
      </c>
      <c r="P36" s="6">
        <v>4</v>
      </c>
      <c r="Q36" s="6"/>
      <c r="R36" s="6"/>
      <c r="S36" s="6"/>
      <c r="T36" s="4"/>
      <c r="U36" s="4"/>
      <c r="V36" s="4"/>
      <c r="W36" s="4"/>
      <c r="X36" s="4"/>
      <c r="Y36" s="4"/>
      <c r="Z36" s="4"/>
      <c r="AA36" s="4"/>
      <c r="AB36" s="4"/>
      <c r="AC36" s="4"/>
      <c r="AD36" s="4"/>
      <c r="AE36" s="4"/>
      <c r="AF36" s="4"/>
      <c r="AG36" s="4"/>
    </row>
    <row r="37" spans="1:33" hidden="1">
      <c r="A37" s="4">
        <v>36</v>
      </c>
      <c r="B37" s="4">
        <v>118</v>
      </c>
      <c r="C37" s="4" t="s">
        <v>21</v>
      </c>
      <c r="D37" s="4">
        <v>615</v>
      </c>
      <c r="E37" s="4">
        <v>2023</v>
      </c>
      <c r="F37" s="4" t="s">
        <v>100</v>
      </c>
      <c r="G37" s="4" t="s">
        <v>23</v>
      </c>
      <c r="H37" s="4" t="s">
        <v>24</v>
      </c>
      <c r="I37" s="4" t="s">
        <v>25</v>
      </c>
      <c r="J37" s="4" t="s">
        <v>26</v>
      </c>
      <c r="K37" s="5" t="s">
        <v>218</v>
      </c>
      <c r="L37" s="4" t="s">
        <v>219</v>
      </c>
      <c r="M37" s="4" t="s">
        <v>103</v>
      </c>
      <c r="N37" s="4" t="s">
        <v>220</v>
      </c>
      <c r="O37" s="4" t="s">
        <v>30</v>
      </c>
      <c r="P37" s="7">
        <v>0.97</v>
      </c>
      <c r="Q37" s="7"/>
      <c r="R37" s="7"/>
      <c r="S37" s="7"/>
      <c r="T37" s="4"/>
      <c r="U37" s="4"/>
      <c r="V37" s="4"/>
      <c r="W37" s="4"/>
      <c r="X37" s="4"/>
      <c r="Y37" s="4"/>
      <c r="Z37" s="4"/>
      <c r="AA37" s="4"/>
      <c r="AB37" s="4"/>
      <c r="AC37" s="4"/>
      <c r="AD37" s="4"/>
      <c r="AE37" s="4"/>
      <c r="AF37" s="4"/>
      <c r="AG37" s="4"/>
    </row>
    <row r="38" spans="1:33" s="26" customFormat="1" ht="66">
      <c r="A38" s="22">
        <v>37</v>
      </c>
      <c r="B38" s="22">
        <v>118</v>
      </c>
      <c r="C38" s="22" t="s">
        <v>21</v>
      </c>
      <c r="D38" s="22">
        <v>615</v>
      </c>
      <c r="E38" s="22">
        <v>2023</v>
      </c>
      <c r="F38" s="22" t="s">
        <v>100</v>
      </c>
      <c r="G38" s="22" t="s">
        <v>23</v>
      </c>
      <c r="H38" s="22" t="s">
        <v>24</v>
      </c>
      <c r="I38" s="22" t="s">
        <v>25</v>
      </c>
      <c r="J38" s="22" t="s">
        <v>26</v>
      </c>
      <c r="K38" s="23" t="s">
        <v>221</v>
      </c>
      <c r="L38" s="24" t="s">
        <v>222</v>
      </c>
      <c r="M38" s="22" t="s">
        <v>163</v>
      </c>
      <c r="N38" s="22" t="s">
        <v>223</v>
      </c>
      <c r="O38" s="22" t="s">
        <v>30</v>
      </c>
      <c r="P38" s="29">
        <v>0</v>
      </c>
      <c r="Q38" s="29" t="s">
        <v>502</v>
      </c>
      <c r="R38" s="33">
        <v>45931</v>
      </c>
      <c r="S38" s="25">
        <v>0.4</v>
      </c>
      <c r="T38" s="22"/>
      <c r="U38" s="22">
        <v>8091</v>
      </c>
      <c r="V38" s="24" t="s">
        <v>154</v>
      </c>
      <c r="W38" s="22"/>
      <c r="X38" s="22"/>
      <c r="Y38" s="22"/>
      <c r="Z38" s="22"/>
      <c r="AA38" s="22"/>
      <c r="AB38" s="22"/>
      <c r="AC38" s="22"/>
      <c r="AD38" s="22"/>
      <c r="AE38" s="22"/>
      <c r="AF38" s="22"/>
      <c r="AG38" s="24" t="s">
        <v>503</v>
      </c>
    </row>
    <row r="39" spans="1:33" hidden="1">
      <c r="A39" s="4">
        <v>38</v>
      </c>
      <c r="B39" s="4">
        <v>118</v>
      </c>
      <c r="C39" s="4" t="s">
        <v>21</v>
      </c>
      <c r="D39" s="4">
        <v>615</v>
      </c>
      <c r="E39" s="4">
        <v>2023</v>
      </c>
      <c r="F39" s="4" t="s">
        <v>100</v>
      </c>
      <c r="G39" s="4" t="s">
        <v>23</v>
      </c>
      <c r="H39" s="4" t="s">
        <v>24</v>
      </c>
      <c r="I39" s="4" t="s">
        <v>25</v>
      </c>
      <c r="J39" s="4" t="s">
        <v>26</v>
      </c>
      <c r="K39" s="5" t="s">
        <v>226</v>
      </c>
      <c r="L39" s="4" t="s">
        <v>227</v>
      </c>
      <c r="M39" s="4" t="s">
        <v>103</v>
      </c>
      <c r="N39" s="4" t="s">
        <v>228</v>
      </c>
      <c r="O39" s="4" t="s">
        <v>30</v>
      </c>
      <c r="P39" s="7">
        <v>1</v>
      </c>
      <c r="Q39" s="7"/>
      <c r="R39" s="7"/>
      <c r="S39" s="7"/>
      <c r="T39" s="4"/>
      <c r="U39" s="4"/>
      <c r="V39" s="4"/>
      <c r="W39" s="4"/>
      <c r="X39" s="4"/>
      <c r="Y39" s="4"/>
      <c r="Z39" s="4"/>
      <c r="AA39" s="4"/>
      <c r="AB39" s="4"/>
      <c r="AC39" s="4"/>
      <c r="AD39" s="4"/>
      <c r="AE39" s="4"/>
      <c r="AF39" s="4"/>
      <c r="AG39" s="4"/>
    </row>
    <row r="40" spans="1:33" s="26" customFormat="1" ht="52.8">
      <c r="A40" s="22">
        <v>39</v>
      </c>
      <c r="B40" s="22">
        <v>118</v>
      </c>
      <c r="C40" s="22" t="s">
        <v>21</v>
      </c>
      <c r="D40" s="22">
        <v>615</v>
      </c>
      <c r="E40" s="22">
        <v>2023</v>
      </c>
      <c r="F40" s="22" t="s">
        <v>100</v>
      </c>
      <c r="G40" s="22" t="s">
        <v>23</v>
      </c>
      <c r="H40" s="22" t="s">
        <v>24</v>
      </c>
      <c r="I40" s="22" t="s">
        <v>25</v>
      </c>
      <c r="J40" s="22" t="s">
        <v>26</v>
      </c>
      <c r="K40" s="30" t="s">
        <v>229</v>
      </c>
      <c r="L40" s="24" t="s">
        <v>230</v>
      </c>
      <c r="M40" s="22" t="s">
        <v>103</v>
      </c>
      <c r="N40" s="22" t="s">
        <v>231</v>
      </c>
      <c r="O40" s="22" t="s">
        <v>232</v>
      </c>
      <c r="P40" s="27">
        <v>1</v>
      </c>
      <c r="Q40" s="25">
        <v>0</v>
      </c>
      <c r="R40" s="33">
        <v>45931</v>
      </c>
      <c r="S40" s="25">
        <v>0</v>
      </c>
      <c r="T40" s="22"/>
      <c r="U40" s="22"/>
      <c r="V40" s="22"/>
      <c r="W40" s="22"/>
      <c r="X40" s="22"/>
      <c r="Y40" s="22"/>
      <c r="Z40" s="22"/>
      <c r="AA40" s="22"/>
      <c r="AB40" s="22"/>
      <c r="AC40" s="22"/>
      <c r="AD40" s="22"/>
      <c r="AE40" s="22"/>
      <c r="AF40" s="22"/>
      <c r="AG40" s="24" t="s">
        <v>517</v>
      </c>
    </row>
    <row r="41" spans="1:33" hidden="1">
      <c r="A41" s="4">
        <v>40</v>
      </c>
      <c r="B41" s="4">
        <v>118</v>
      </c>
      <c r="C41" s="4" t="s">
        <v>21</v>
      </c>
      <c r="D41" s="4">
        <v>615</v>
      </c>
      <c r="E41" s="4">
        <v>2023</v>
      </c>
      <c r="F41" s="4" t="s">
        <v>100</v>
      </c>
      <c r="G41" s="4" t="s">
        <v>23</v>
      </c>
      <c r="H41" s="4" t="s">
        <v>24</v>
      </c>
      <c r="I41" s="4" t="s">
        <v>25</v>
      </c>
      <c r="J41" s="4" t="s">
        <v>26</v>
      </c>
      <c r="K41" s="5" t="s">
        <v>233</v>
      </c>
      <c r="L41" s="4" t="s">
        <v>234</v>
      </c>
      <c r="M41" s="4" t="s">
        <v>103</v>
      </c>
      <c r="N41" s="4" t="s">
        <v>235</v>
      </c>
      <c r="O41" s="4" t="s">
        <v>30</v>
      </c>
      <c r="P41" s="6">
        <v>21</v>
      </c>
      <c r="Q41" s="6"/>
      <c r="R41" s="6"/>
      <c r="S41" s="6"/>
      <c r="T41" s="4"/>
      <c r="U41" s="4"/>
      <c r="V41" s="4"/>
      <c r="W41" s="4"/>
      <c r="X41" s="4"/>
      <c r="Y41" s="4"/>
      <c r="Z41" s="4"/>
      <c r="AA41" s="4"/>
      <c r="AB41" s="4"/>
      <c r="AC41" s="4"/>
      <c r="AD41" s="4"/>
      <c r="AE41" s="4"/>
      <c r="AF41" s="4"/>
      <c r="AG41" s="4"/>
    </row>
    <row r="42" spans="1:33" hidden="1">
      <c r="A42" s="4">
        <v>41</v>
      </c>
      <c r="B42" s="4">
        <v>118</v>
      </c>
      <c r="C42" s="4" t="s">
        <v>21</v>
      </c>
      <c r="D42" s="4">
        <v>615</v>
      </c>
      <c r="E42" s="4">
        <v>2023</v>
      </c>
      <c r="F42" s="4" t="s">
        <v>100</v>
      </c>
      <c r="G42" s="4" t="s">
        <v>23</v>
      </c>
      <c r="H42" s="4" t="s">
        <v>24</v>
      </c>
      <c r="I42" s="4" t="s">
        <v>25</v>
      </c>
      <c r="J42" s="4" t="s">
        <v>26</v>
      </c>
      <c r="K42" s="5" t="s">
        <v>236</v>
      </c>
      <c r="L42" s="4" t="s">
        <v>237</v>
      </c>
      <c r="M42" s="4" t="s">
        <v>103</v>
      </c>
      <c r="N42" s="4" t="s">
        <v>238</v>
      </c>
      <c r="O42" s="4" t="s">
        <v>30</v>
      </c>
      <c r="P42" s="7">
        <v>0.99</v>
      </c>
      <c r="Q42" s="7"/>
      <c r="R42" s="7"/>
      <c r="S42" s="7"/>
      <c r="T42" s="4"/>
      <c r="U42" s="4"/>
      <c r="V42" s="4"/>
      <c r="W42" s="4"/>
      <c r="X42" s="4"/>
      <c r="Y42" s="4"/>
      <c r="Z42" s="4"/>
      <c r="AA42" s="4"/>
      <c r="AB42" s="4"/>
      <c r="AC42" s="4"/>
      <c r="AD42" s="4"/>
      <c r="AE42" s="4"/>
      <c r="AF42" s="4"/>
      <c r="AG42" s="4"/>
    </row>
    <row r="43" spans="1:33" hidden="1">
      <c r="A43" s="4">
        <v>42</v>
      </c>
      <c r="B43" s="4">
        <v>118</v>
      </c>
      <c r="C43" s="4" t="s">
        <v>21</v>
      </c>
      <c r="D43" s="4">
        <v>615</v>
      </c>
      <c r="E43" s="4">
        <v>2023</v>
      </c>
      <c r="F43" s="4" t="s">
        <v>100</v>
      </c>
      <c r="G43" s="4" t="s">
        <v>23</v>
      </c>
      <c r="H43" s="4" t="s">
        <v>24</v>
      </c>
      <c r="I43" s="4" t="s">
        <v>25</v>
      </c>
      <c r="J43" s="4" t="s">
        <v>26</v>
      </c>
      <c r="K43" s="5" t="s">
        <v>239</v>
      </c>
      <c r="L43" s="4" t="s">
        <v>240</v>
      </c>
      <c r="M43" s="4" t="s">
        <v>103</v>
      </c>
      <c r="N43" s="4" t="s">
        <v>241</v>
      </c>
      <c r="O43" s="4"/>
      <c r="P43" s="6">
        <v>1</v>
      </c>
      <c r="Q43" s="6"/>
      <c r="R43" s="6"/>
      <c r="S43" s="6"/>
      <c r="T43" s="4"/>
      <c r="U43" s="4"/>
      <c r="V43" s="4"/>
      <c r="W43" s="4"/>
      <c r="X43" s="4"/>
      <c r="Y43" s="4"/>
      <c r="Z43" s="4"/>
      <c r="AA43" s="4"/>
      <c r="AB43" s="4"/>
      <c r="AC43" s="4"/>
      <c r="AD43" s="4"/>
      <c r="AE43" s="4"/>
      <c r="AF43" s="4"/>
      <c r="AG43" s="4"/>
    </row>
    <row r="44" spans="1:33" hidden="1">
      <c r="A44" s="4">
        <v>43</v>
      </c>
      <c r="B44" s="4">
        <v>118</v>
      </c>
      <c r="C44" s="4" t="s">
        <v>21</v>
      </c>
      <c r="D44" s="4">
        <v>615</v>
      </c>
      <c r="E44" s="4">
        <v>2023</v>
      </c>
      <c r="F44" s="4" t="s">
        <v>100</v>
      </c>
      <c r="G44" s="4" t="s">
        <v>23</v>
      </c>
      <c r="H44" s="4" t="s">
        <v>24</v>
      </c>
      <c r="I44" s="4" t="s">
        <v>25</v>
      </c>
      <c r="J44" s="4" t="s">
        <v>26</v>
      </c>
      <c r="K44" s="5" t="s">
        <v>242</v>
      </c>
      <c r="L44" s="4" t="s">
        <v>243</v>
      </c>
      <c r="M44" s="4" t="s">
        <v>103</v>
      </c>
      <c r="N44" s="4" t="s">
        <v>244</v>
      </c>
      <c r="O44" s="4" t="s">
        <v>30</v>
      </c>
      <c r="P44" s="6">
        <v>16233</v>
      </c>
      <c r="Q44" s="6"/>
      <c r="R44" s="6"/>
      <c r="S44" s="6"/>
      <c r="T44" s="4"/>
      <c r="U44" s="4"/>
      <c r="V44" s="4"/>
      <c r="W44" s="4"/>
      <c r="X44" s="4"/>
      <c r="Y44" s="4"/>
      <c r="Z44" s="4"/>
      <c r="AA44" s="4"/>
      <c r="AB44" s="4"/>
      <c r="AC44" s="4"/>
      <c r="AD44" s="4"/>
      <c r="AE44" s="4"/>
      <c r="AF44" s="4"/>
      <c r="AG44" s="4"/>
    </row>
    <row r="45" spans="1:33" hidden="1">
      <c r="A45" s="4">
        <v>44</v>
      </c>
      <c r="B45" s="4">
        <v>118</v>
      </c>
      <c r="C45" s="4" t="s">
        <v>21</v>
      </c>
      <c r="D45" s="4">
        <v>615</v>
      </c>
      <c r="E45" s="4">
        <v>2023</v>
      </c>
      <c r="F45" s="4" t="s">
        <v>100</v>
      </c>
      <c r="G45" s="4" t="s">
        <v>23</v>
      </c>
      <c r="H45" s="4" t="s">
        <v>24</v>
      </c>
      <c r="I45" s="4" t="s">
        <v>25</v>
      </c>
      <c r="J45" s="4" t="s">
        <v>26</v>
      </c>
      <c r="K45" s="5" t="s">
        <v>245</v>
      </c>
      <c r="L45" s="4" t="s">
        <v>246</v>
      </c>
      <c r="M45" s="4" t="s">
        <v>103</v>
      </c>
      <c r="N45" s="4" t="s">
        <v>247</v>
      </c>
      <c r="O45" s="4" t="s">
        <v>30</v>
      </c>
      <c r="P45" s="7">
        <v>0.3</v>
      </c>
      <c r="Q45" s="7"/>
      <c r="R45" s="7"/>
      <c r="S45" s="7"/>
      <c r="T45" s="4"/>
      <c r="U45" s="4"/>
      <c r="V45" s="4"/>
      <c r="W45" s="4"/>
      <c r="X45" s="4"/>
      <c r="Y45" s="4"/>
      <c r="Z45" s="4"/>
      <c r="AA45" s="4"/>
      <c r="AB45" s="4"/>
      <c r="AC45" s="4"/>
      <c r="AD45" s="4"/>
      <c r="AE45" s="4"/>
      <c r="AF45" s="4"/>
      <c r="AG45" s="4"/>
    </row>
    <row r="46" spans="1:33" hidden="1">
      <c r="A46" s="4">
        <v>45</v>
      </c>
      <c r="B46" s="4">
        <v>118</v>
      </c>
      <c r="C46" s="4" t="s">
        <v>21</v>
      </c>
      <c r="D46" s="4">
        <v>615</v>
      </c>
      <c r="E46" s="4">
        <v>2023</v>
      </c>
      <c r="F46" s="4" t="s">
        <v>100</v>
      </c>
      <c r="G46" s="4" t="s">
        <v>23</v>
      </c>
      <c r="H46" s="4" t="s">
        <v>24</v>
      </c>
      <c r="I46" s="4" t="s">
        <v>25</v>
      </c>
      <c r="J46" s="4" t="s">
        <v>26</v>
      </c>
      <c r="K46" s="5" t="s">
        <v>248</v>
      </c>
      <c r="L46" s="4" t="s">
        <v>249</v>
      </c>
      <c r="M46" s="4" t="s">
        <v>103</v>
      </c>
      <c r="N46" s="4" t="s">
        <v>250</v>
      </c>
      <c r="O46" s="4" t="s">
        <v>30</v>
      </c>
      <c r="P46" s="6">
        <v>2583</v>
      </c>
      <c r="Q46" s="6"/>
      <c r="R46" s="6"/>
      <c r="S46" s="6"/>
      <c r="T46" s="4"/>
      <c r="U46" s="4"/>
      <c r="V46" s="4"/>
      <c r="W46" s="4"/>
      <c r="X46" s="4"/>
      <c r="Y46" s="4"/>
      <c r="Z46" s="4"/>
      <c r="AA46" s="4"/>
      <c r="AB46" s="4"/>
      <c r="AC46" s="4"/>
      <c r="AD46" s="4"/>
      <c r="AE46" s="4"/>
      <c r="AF46" s="4"/>
      <c r="AG46" s="4"/>
    </row>
    <row r="47" spans="1:33" hidden="1">
      <c r="A47" s="4">
        <v>46</v>
      </c>
      <c r="B47" s="4">
        <v>118</v>
      </c>
      <c r="C47" s="4" t="s">
        <v>21</v>
      </c>
      <c r="D47" s="4">
        <v>615</v>
      </c>
      <c r="E47" s="4">
        <v>2023</v>
      </c>
      <c r="F47" s="4" t="s">
        <v>100</v>
      </c>
      <c r="G47" s="4" t="s">
        <v>23</v>
      </c>
      <c r="H47" s="4" t="s">
        <v>24</v>
      </c>
      <c r="I47" s="4" t="s">
        <v>25</v>
      </c>
      <c r="J47" s="4" t="s">
        <v>26</v>
      </c>
      <c r="K47" s="5" t="s">
        <v>251</v>
      </c>
      <c r="L47" s="4" t="s">
        <v>252</v>
      </c>
      <c r="M47" s="4" t="s">
        <v>103</v>
      </c>
      <c r="N47" s="4" t="s">
        <v>253</v>
      </c>
      <c r="O47" s="4" t="s">
        <v>30</v>
      </c>
      <c r="P47" s="6">
        <v>30</v>
      </c>
      <c r="Q47" s="6"/>
      <c r="R47" s="6"/>
      <c r="S47" s="6"/>
      <c r="T47" s="4"/>
      <c r="U47" s="4"/>
      <c r="V47" s="4"/>
      <c r="W47" s="4"/>
      <c r="X47" s="4"/>
      <c r="Y47" s="4"/>
      <c r="Z47" s="4"/>
      <c r="AA47" s="4"/>
      <c r="AB47" s="4"/>
      <c r="AC47" s="4"/>
      <c r="AD47" s="4"/>
      <c r="AE47" s="4"/>
      <c r="AF47" s="4"/>
      <c r="AG47" s="4"/>
    </row>
    <row r="48" spans="1:33" hidden="1">
      <c r="A48" s="4">
        <v>47</v>
      </c>
      <c r="B48" s="4">
        <v>118</v>
      </c>
      <c r="C48" s="4" t="s">
        <v>21</v>
      </c>
      <c r="D48" s="4">
        <v>615</v>
      </c>
      <c r="E48" s="4">
        <v>2023</v>
      </c>
      <c r="F48" s="4" t="s">
        <v>100</v>
      </c>
      <c r="G48" s="4" t="s">
        <v>23</v>
      </c>
      <c r="H48" s="4" t="s">
        <v>24</v>
      </c>
      <c r="I48" s="4" t="s">
        <v>25</v>
      </c>
      <c r="J48" s="4" t="s">
        <v>26</v>
      </c>
      <c r="K48" s="5" t="s">
        <v>254</v>
      </c>
      <c r="L48" s="4" t="s">
        <v>255</v>
      </c>
      <c r="M48" s="4" t="s">
        <v>103</v>
      </c>
      <c r="N48" s="4" t="s">
        <v>256</v>
      </c>
      <c r="O48" s="4" t="s">
        <v>30</v>
      </c>
      <c r="P48" s="6">
        <v>2137</v>
      </c>
      <c r="Q48" s="6"/>
      <c r="R48" s="6"/>
      <c r="S48" s="6"/>
      <c r="T48" s="4"/>
      <c r="U48" s="4"/>
      <c r="V48" s="4"/>
      <c r="W48" s="4"/>
      <c r="X48" s="4"/>
      <c r="Y48" s="4"/>
      <c r="Z48" s="4"/>
      <c r="AA48" s="4"/>
      <c r="AB48" s="4"/>
      <c r="AC48" s="4"/>
      <c r="AD48" s="4"/>
      <c r="AE48" s="4"/>
      <c r="AF48" s="4"/>
      <c r="AG48" s="4"/>
    </row>
    <row r="49" spans="1:33" hidden="1">
      <c r="A49" s="4">
        <v>48</v>
      </c>
      <c r="B49" s="4">
        <v>118</v>
      </c>
      <c r="C49" s="4" t="s">
        <v>21</v>
      </c>
      <c r="D49" s="4">
        <v>615</v>
      </c>
      <c r="E49" s="4">
        <v>2023</v>
      </c>
      <c r="F49" s="4" t="s">
        <v>100</v>
      </c>
      <c r="G49" s="4" t="s">
        <v>23</v>
      </c>
      <c r="H49" s="4" t="s">
        <v>24</v>
      </c>
      <c r="I49" s="4" t="s">
        <v>25</v>
      </c>
      <c r="J49" s="4" t="s">
        <v>26</v>
      </c>
      <c r="K49" s="8" t="s">
        <v>257</v>
      </c>
      <c r="L49" s="4" t="s">
        <v>258</v>
      </c>
      <c r="M49" s="4" t="s">
        <v>103</v>
      </c>
      <c r="N49" s="4" t="s">
        <v>259</v>
      </c>
      <c r="O49" s="4" t="s">
        <v>30</v>
      </c>
      <c r="P49" s="6">
        <v>55</v>
      </c>
      <c r="Q49" s="6"/>
      <c r="R49" s="6"/>
      <c r="S49" s="6"/>
      <c r="T49" s="4"/>
      <c r="U49" s="4"/>
      <c r="V49" s="4"/>
      <c r="W49" s="4"/>
      <c r="X49" s="4"/>
      <c r="Y49" s="4"/>
      <c r="Z49" s="4"/>
      <c r="AA49" s="4"/>
      <c r="AB49" s="4"/>
      <c r="AC49" s="4"/>
      <c r="AD49" s="4"/>
      <c r="AE49" s="4"/>
      <c r="AF49" s="4"/>
      <c r="AG49" s="4"/>
    </row>
    <row r="50" spans="1:33" hidden="1">
      <c r="A50" s="4">
        <v>49</v>
      </c>
      <c r="B50" s="4">
        <v>118</v>
      </c>
      <c r="C50" s="4" t="s">
        <v>21</v>
      </c>
      <c r="D50" s="4">
        <v>615</v>
      </c>
      <c r="E50" s="4">
        <v>2023</v>
      </c>
      <c r="F50" s="4" t="s">
        <v>100</v>
      </c>
      <c r="G50" s="4" t="s">
        <v>23</v>
      </c>
      <c r="H50" s="4" t="s">
        <v>24</v>
      </c>
      <c r="I50" s="4" t="s">
        <v>25</v>
      </c>
      <c r="J50" s="4" t="s">
        <v>26</v>
      </c>
      <c r="K50" s="5" t="s">
        <v>260</v>
      </c>
      <c r="L50" s="4" t="s">
        <v>261</v>
      </c>
      <c r="M50" s="4" t="s">
        <v>103</v>
      </c>
      <c r="N50" s="4" t="s">
        <v>262</v>
      </c>
      <c r="O50" s="4" t="s">
        <v>30</v>
      </c>
      <c r="P50" s="6">
        <v>28700</v>
      </c>
      <c r="Q50" s="6"/>
      <c r="R50" s="6"/>
      <c r="S50" s="6"/>
      <c r="T50" s="4"/>
      <c r="U50" s="4"/>
      <c r="V50" s="4"/>
      <c r="W50" s="4"/>
      <c r="X50" s="4"/>
      <c r="Y50" s="4"/>
      <c r="Z50" s="4"/>
      <c r="AA50" s="4"/>
      <c r="AB50" s="4"/>
      <c r="AC50" s="4"/>
      <c r="AD50" s="4"/>
      <c r="AE50" s="4"/>
      <c r="AF50" s="4"/>
      <c r="AG50" s="4"/>
    </row>
    <row r="51" spans="1:33" hidden="1">
      <c r="A51" s="4">
        <v>50</v>
      </c>
      <c r="B51" s="4">
        <v>118</v>
      </c>
      <c r="C51" s="4" t="s">
        <v>21</v>
      </c>
      <c r="D51" s="4">
        <v>615</v>
      </c>
      <c r="E51" s="4">
        <v>2023</v>
      </c>
      <c r="F51" s="4" t="s">
        <v>100</v>
      </c>
      <c r="G51" s="4" t="s">
        <v>23</v>
      </c>
      <c r="H51" s="4" t="s">
        <v>24</v>
      </c>
      <c r="I51" s="4" t="s">
        <v>25</v>
      </c>
      <c r="J51" s="4" t="s">
        <v>26</v>
      </c>
      <c r="K51" s="5" t="s">
        <v>263</v>
      </c>
      <c r="L51" s="4" t="s">
        <v>264</v>
      </c>
      <c r="M51" s="4" t="s">
        <v>103</v>
      </c>
      <c r="N51" s="4" t="s">
        <v>265</v>
      </c>
      <c r="O51" s="4" t="s">
        <v>30</v>
      </c>
      <c r="P51" s="6">
        <v>733</v>
      </c>
      <c r="Q51" s="6"/>
      <c r="R51" s="6"/>
      <c r="S51" s="6"/>
      <c r="T51" s="4"/>
      <c r="U51" s="4"/>
      <c r="V51" s="4"/>
      <c r="W51" s="4"/>
      <c r="X51" s="4"/>
      <c r="Y51" s="4"/>
      <c r="Z51" s="4"/>
      <c r="AA51" s="4"/>
      <c r="AB51" s="4"/>
      <c r="AC51" s="4"/>
      <c r="AD51" s="4"/>
      <c r="AE51" s="4"/>
      <c r="AF51" s="4"/>
      <c r="AG51" s="4"/>
    </row>
    <row r="52" spans="1:33" s="26" customFormat="1" ht="79.5" customHeight="1">
      <c r="A52" s="22">
        <v>51</v>
      </c>
      <c r="B52" s="22">
        <v>118</v>
      </c>
      <c r="C52" s="22" t="s">
        <v>21</v>
      </c>
      <c r="D52" s="22">
        <v>615</v>
      </c>
      <c r="E52" s="22">
        <v>2023</v>
      </c>
      <c r="F52" s="22" t="s">
        <v>100</v>
      </c>
      <c r="G52" s="22" t="s">
        <v>23</v>
      </c>
      <c r="H52" s="22" t="s">
        <v>24</v>
      </c>
      <c r="I52" s="22" t="s">
        <v>25</v>
      </c>
      <c r="J52" s="22" t="s">
        <v>26</v>
      </c>
      <c r="K52" s="23" t="s">
        <v>266</v>
      </c>
      <c r="L52" s="24" t="s">
        <v>267</v>
      </c>
      <c r="M52" s="22" t="s">
        <v>103</v>
      </c>
      <c r="N52" s="22" t="s">
        <v>268</v>
      </c>
      <c r="O52" s="22" t="s">
        <v>30</v>
      </c>
      <c r="P52" s="27">
        <v>6</v>
      </c>
      <c r="Q52" s="25">
        <v>0</v>
      </c>
      <c r="R52" s="33">
        <v>45931</v>
      </c>
      <c r="S52" s="25">
        <v>0</v>
      </c>
      <c r="T52" s="22"/>
      <c r="U52" s="22">
        <v>8091</v>
      </c>
      <c r="V52" s="24" t="s">
        <v>497</v>
      </c>
      <c r="W52" s="24" t="s">
        <v>498</v>
      </c>
      <c r="X52" s="22"/>
      <c r="Y52" s="22"/>
      <c r="Z52" s="22"/>
      <c r="AA52" s="22"/>
      <c r="AB52" s="22"/>
      <c r="AC52" s="22"/>
      <c r="AD52" s="22"/>
      <c r="AE52" s="22"/>
      <c r="AF52" s="22"/>
      <c r="AG52" s="24" t="s">
        <v>504</v>
      </c>
    </row>
    <row r="53" spans="1:33" s="26" customFormat="1" ht="105.6">
      <c r="A53" s="22">
        <v>52</v>
      </c>
      <c r="B53" s="22">
        <v>118</v>
      </c>
      <c r="C53" s="22" t="s">
        <v>21</v>
      </c>
      <c r="D53" s="22">
        <v>615</v>
      </c>
      <c r="E53" s="22">
        <v>2023</v>
      </c>
      <c r="F53" s="22" t="s">
        <v>100</v>
      </c>
      <c r="G53" s="22" t="s">
        <v>23</v>
      </c>
      <c r="H53" s="22" t="s">
        <v>24</v>
      </c>
      <c r="I53" s="22" t="s">
        <v>25</v>
      </c>
      <c r="J53" s="22" t="s">
        <v>26</v>
      </c>
      <c r="K53" s="23" t="s">
        <v>270</v>
      </c>
      <c r="L53" s="24" t="s">
        <v>271</v>
      </c>
      <c r="M53" s="22" t="s">
        <v>103</v>
      </c>
      <c r="N53" s="22" t="s">
        <v>272</v>
      </c>
      <c r="O53" s="22" t="s">
        <v>30</v>
      </c>
      <c r="P53" s="27">
        <v>1</v>
      </c>
      <c r="Q53" s="31" t="s">
        <v>505</v>
      </c>
      <c r="R53" s="33">
        <v>45931</v>
      </c>
      <c r="S53" s="27">
        <v>10</v>
      </c>
      <c r="T53" s="22"/>
      <c r="U53" s="22">
        <v>8091</v>
      </c>
      <c r="V53" s="24" t="s">
        <v>497</v>
      </c>
      <c r="W53" s="34"/>
      <c r="X53" s="22"/>
      <c r="Y53" s="22"/>
      <c r="Z53" s="22"/>
      <c r="AA53" s="22"/>
      <c r="AB53" s="22"/>
      <c r="AC53" s="22"/>
      <c r="AD53" s="22"/>
      <c r="AE53" s="22"/>
      <c r="AF53" s="22"/>
      <c r="AG53" s="24" t="s">
        <v>505</v>
      </c>
    </row>
    <row r="54" spans="1:33" s="26" customFormat="1" ht="118.8">
      <c r="A54" s="22">
        <v>53</v>
      </c>
      <c r="B54" s="22">
        <v>118</v>
      </c>
      <c r="C54" s="22" t="s">
        <v>21</v>
      </c>
      <c r="D54" s="22">
        <v>615</v>
      </c>
      <c r="E54" s="22">
        <v>2023</v>
      </c>
      <c r="F54" s="22" t="s">
        <v>100</v>
      </c>
      <c r="G54" s="22" t="s">
        <v>23</v>
      </c>
      <c r="H54" s="22" t="s">
        <v>24</v>
      </c>
      <c r="I54" s="22" t="s">
        <v>25</v>
      </c>
      <c r="J54" s="22" t="s">
        <v>26</v>
      </c>
      <c r="K54" s="23" t="s">
        <v>274</v>
      </c>
      <c r="L54" s="24" t="s">
        <v>275</v>
      </c>
      <c r="M54" s="22" t="s">
        <v>103</v>
      </c>
      <c r="N54" s="22" t="s">
        <v>276</v>
      </c>
      <c r="O54" s="22" t="s">
        <v>30</v>
      </c>
      <c r="P54" s="27">
        <v>3</v>
      </c>
      <c r="Q54" s="25">
        <v>0.2</v>
      </c>
      <c r="R54" s="33">
        <v>45931</v>
      </c>
      <c r="S54" s="25">
        <v>0.2</v>
      </c>
      <c r="T54" s="22"/>
      <c r="U54" s="22">
        <v>8091</v>
      </c>
      <c r="V54" s="24" t="s">
        <v>497</v>
      </c>
      <c r="W54" s="24" t="s">
        <v>498</v>
      </c>
      <c r="X54" s="22"/>
      <c r="Y54" s="22"/>
      <c r="Z54" s="22"/>
      <c r="AA54" s="22"/>
      <c r="AB54" s="22"/>
      <c r="AC54" s="22"/>
      <c r="AD54" s="22"/>
      <c r="AE54" s="22"/>
      <c r="AF54" s="22"/>
      <c r="AG54" s="24" t="s">
        <v>506</v>
      </c>
    </row>
    <row r="55" spans="1:33" hidden="1">
      <c r="A55" s="4">
        <v>54</v>
      </c>
      <c r="B55" s="4">
        <v>118</v>
      </c>
      <c r="C55" s="4" t="s">
        <v>21</v>
      </c>
      <c r="D55" s="4">
        <v>615</v>
      </c>
      <c r="E55" s="4">
        <v>2023</v>
      </c>
      <c r="F55" s="4" t="s">
        <v>100</v>
      </c>
      <c r="G55" s="4" t="s">
        <v>23</v>
      </c>
      <c r="H55" s="4" t="s">
        <v>24</v>
      </c>
      <c r="I55" s="4" t="s">
        <v>25</v>
      </c>
      <c r="J55" s="4" t="s">
        <v>26</v>
      </c>
      <c r="K55" s="5" t="s">
        <v>278</v>
      </c>
      <c r="L55" s="4" t="s">
        <v>279</v>
      </c>
      <c r="M55" s="4" t="s">
        <v>103</v>
      </c>
      <c r="N55" s="4" t="s">
        <v>280</v>
      </c>
      <c r="O55" s="4" t="s">
        <v>30</v>
      </c>
      <c r="P55" s="7">
        <v>1</v>
      </c>
      <c r="Q55" s="7"/>
      <c r="R55" s="7"/>
      <c r="S55" s="7"/>
      <c r="T55" s="4"/>
      <c r="U55" s="4"/>
      <c r="V55" s="4"/>
      <c r="W55" s="4"/>
      <c r="X55" s="4"/>
      <c r="Y55" s="4"/>
      <c r="Z55" s="4"/>
      <c r="AA55" s="4"/>
      <c r="AB55" s="4"/>
      <c r="AC55" s="4"/>
      <c r="AD55" s="4"/>
      <c r="AE55" s="4"/>
      <c r="AF55" s="4"/>
      <c r="AG55" s="4"/>
    </row>
    <row r="56" spans="1:33" hidden="1">
      <c r="A56" s="4">
        <v>55</v>
      </c>
      <c r="B56" s="4">
        <v>118</v>
      </c>
      <c r="C56" s="4" t="s">
        <v>21</v>
      </c>
      <c r="D56" s="4">
        <v>615</v>
      </c>
      <c r="E56" s="4">
        <v>2023</v>
      </c>
      <c r="F56" s="4" t="s">
        <v>100</v>
      </c>
      <c r="G56" s="4" t="s">
        <v>23</v>
      </c>
      <c r="H56" s="4" t="s">
        <v>24</v>
      </c>
      <c r="I56" s="4" t="s">
        <v>25</v>
      </c>
      <c r="J56" s="4" t="s">
        <v>26</v>
      </c>
      <c r="K56" s="5" t="s">
        <v>281</v>
      </c>
      <c r="L56" s="4" t="s">
        <v>282</v>
      </c>
      <c r="M56" s="4" t="s">
        <v>103</v>
      </c>
      <c r="N56" s="4" t="s">
        <v>283</v>
      </c>
      <c r="O56" s="4" t="s">
        <v>30</v>
      </c>
      <c r="P56" s="6">
        <v>1</v>
      </c>
      <c r="Q56" s="6"/>
      <c r="R56" s="6"/>
      <c r="S56" s="6"/>
      <c r="T56" s="4"/>
      <c r="U56" s="4"/>
      <c r="V56" s="4"/>
      <c r="W56" s="4"/>
      <c r="X56" s="4"/>
      <c r="Y56" s="4"/>
      <c r="Z56" s="4"/>
      <c r="AA56" s="4"/>
      <c r="AB56" s="4"/>
      <c r="AC56" s="4"/>
      <c r="AD56" s="4"/>
      <c r="AE56" s="4"/>
      <c r="AF56" s="4"/>
      <c r="AG56" s="4"/>
    </row>
    <row r="57" spans="1:33" hidden="1">
      <c r="A57" s="4">
        <v>56</v>
      </c>
      <c r="B57" s="4">
        <v>118</v>
      </c>
      <c r="C57" s="4" t="s">
        <v>21</v>
      </c>
      <c r="D57" s="4">
        <v>615</v>
      </c>
      <c r="E57" s="4">
        <v>2023</v>
      </c>
      <c r="F57" s="4" t="s">
        <v>100</v>
      </c>
      <c r="G57" s="4" t="s">
        <v>23</v>
      </c>
      <c r="H57" s="4" t="s">
        <v>24</v>
      </c>
      <c r="I57" s="4" t="s">
        <v>25</v>
      </c>
      <c r="J57" s="4" t="s">
        <v>26</v>
      </c>
      <c r="K57" s="5" t="s">
        <v>284</v>
      </c>
      <c r="L57" s="4" t="s">
        <v>285</v>
      </c>
      <c r="M57" s="4" t="s">
        <v>103</v>
      </c>
      <c r="N57" s="4" t="s">
        <v>286</v>
      </c>
      <c r="O57" s="4" t="s">
        <v>30</v>
      </c>
      <c r="P57" s="6">
        <v>1</v>
      </c>
      <c r="Q57" s="6"/>
      <c r="R57" s="6"/>
      <c r="S57" s="6"/>
      <c r="T57" s="4"/>
      <c r="U57" s="4"/>
      <c r="V57" s="4"/>
      <c r="W57" s="4"/>
      <c r="X57" s="4"/>
      <c r="Y57" s="4"/>
      <c r="Z57" s="4"/>
      <c r="AA57" s="4"/>
      <c r="AB57" s="4"/>
      <c r="AC57" s="4"/>
      <c r="AD57" s="4"/>
      <c r="AE57" s="4"/>
      <c r="AF57" s="4"/>
      <c r="AG57" s="4"/>
    </row>
    <row r="58" spans="1:33" hidden="1">
      <c r="A58" s="4">
        <v>57</v>
      </c>
      <c r="B58" s="4">
        <v>118</v>
      </c>
      <c r="C58" s="4" t="s">
        <v>21</v>
      </c>
      <c r="D58" s="4">
        <v>615</v>
      </c>
      <c r="E58" s="4">
        <v>2023</v>
      </c>
      <c r="F58" s="4" t="s">
        <v>100</v>
      </c>
      <c r="G58" s="4" t="s">
        <v>23</v>
      </c>
      <c r="H58" s="4" t="s">
        <v>24</v>
      </c>
      <c r="I58" s="4" t="s">
        <v>25</v>
      </c>
      <c r="J58" s="4" t="s">
        <v>26</v>
      </c>
      <c r="K58" s="8" t="s">
        <v>287</v>
      </c>
      <c r="L58" s="4" t="s">
        <v>288</v>
      </c>
      <c r="M58" s="4" t="s">
        <v>103</v>
      </c>
      <c r="N58" s="4" t="s">
        <v>212</v>
      </c>
      <c r="O58" s="4" t="s">
        <v>30</v>
      </c>
      <c r="P58" s="6">
        <v>2</v>
      </c>
      <c r="Q58" s="6"/>
      <c r="R58" s="6"/>
      <c r="S58" s="6"/>
      <c r="T58" s="4"/>
      <c r="U58" s="4"/>
      <c r="V58" s="4"/>
      <c r="W58" s="4"/>
      <c r="X58" s="4"/>
      <c r="Y58" s="4"/>
      <c r="Z58" s="4"/>
      <c r="AA58" s="4"/>
      <c r="AB58" s="4"/>
      <c r="AC58" s="4"/>
      <c r="AD58" s="4"/>
      <c r="AE58" s="4"/>
      <c r="AF58" s="4"/>
      <c r="AG58" s="4"/>
    </row>
    <row r="59" spans="1:33" hidden="1">
      <c r="A59" s="4">
        <v>58</v>
      </c>
      <c r="B59" s="4">
        <v>118</v>
      </c>
      <c r="C59" s="4" t="s">
        <v>21</v>
      </c>
      <c r="D59" s="4">
        <v>615</v>
      </c>
      <c r="E59" s="4">
        <v>2023</v>
      </c>
      <c r="F59" s="4" t="s">
        <v>100</v>
      </c>
      <c r="G59" s="4" t="s">
        <v>23</v>
      </c>
      <c r="H59" s="4" t="s">
        <v>24</v>
      </c>
      <c r="I59" s="4" t="s">
        <v>25</v>
      </c>
      <c r="J59" s="4" t="s">
        <v>26</v>
      </c>
      <c r="K59" s="5" t="s">
        <v>289</v>
      </c>
      <c r="L59" s="4" t="s">
        <v>290</v>
      </c>
      <c r="M59" s="4" t="s">
        <v>103</v>
      </c>
      <c r="N59" s="4" t="s">
        <v>215</v>
      </c>
      <c r="O59" s="4" t="s">
        <v>30</v>
      </c>
      <c r="P59" s="6">
        <v>2</v>
      </c>
      <c r="Q59" s="6"/>
      <c r="R59" s="6"/>
      <c r="S59" s="6"/>
      <c r="T59" s="4"/>
      <c r="U59" s="4"/>
      <c r="V59" s="4"/>
      <c r="W59" s="4"/>
      <c r="X59" s="4"/>
      <c r="Y59" s="4"/>
      <c r="Z59" s="4"/>
      <c r="AA59" s="4"/>
      <c r="AB59" s="4"/>
      <c r="AC59" s="4"/>
      <c r="AD59" s="4"/>
      <c r="AE59" s="4"/>
      <c r="AF59" s="4"/>
      <c r="AG59" s="4"/>
    </row>
    <row r="60" spans="1:33" hidden="1">
      <c r="A60" s="4">
        <v>59</v>
      </c>
      <c r="B60" s="4">
        <v>118</v>
      </c>
      <c r="C60" s="4" t="s">
        <v>21</v>
      </c>
      <c r="D60" s="4">
        <v>615</v>
      </c>
      <c r="E60" s="4">
        <v>2023</v>
      </c>
      <c r="F60" s="4" t="s">
        <v>100</v>
      </c>
      <c r="G60" s="4" t="s">
        <v>23</v>
      </c>
      <c r="H60" s="4" t="s">
        <v>24</v>
      </c>
      <c r="I60" s="4" t="s">
        <v>25</v>
      </c>
      <c r="J60" s="4" t="s">
        <v>26</v>
      </c>
      <c r="K60" s="5" t="s">
        <v>291</v>
      </c>
      <c r="L60" s="4" t="s">
        <v>292</v>
      </c>
      <c r="M60" s="4" t="s">
        <v>103</v>
      </c>
      <c r="N60" s="4" t="s">
        <v>293</v>
      </c>
      <c r="O60" s="4" t="s">
        <v>30</v>
      </c>
      <c r="P60" s="6">
        <v>2137</v>
      </c>
      <c r="Q60" s="6"/>
      <c r="R60" s="6"/>
      <c r="S60" s="6"/>
      <c r="T60" s="4"/>
      <c r="U60" s="4"/>
      <c r="V60" s="4"/>
      <c r="W60" s="4"/>
      <c r="X60" s="4"/>
      <c r="Y60" s="4"/>
      <c r="Z60" s="4"/>
      <c r="AA60" s="4"/>
      <c r="AB60" s="4"/>
      <c r="AC60" s="4"/>
      <c r="AD60" s="4"/>
      <c r="AE60" s="4"/>
      <c r="AF60" s="4"/>
      <c r="AG60" s="4"/>
    </row>
    <row r="61" spans="1:33" hidden="1">
      <c r="A61" s="4">
        <v>60</v>
      </c>
      <c r="B61" s="4">
        <v>118</v>
      </c>
      <c r="C61" s="4" t="s">
        <v>21</v>
      </c>
      <c r="D61" s="4">
        <v>615</v>
      </c>
      <c r="E61" s="4">
        <v>2023</v>
      </c>
      <c r="F61" s="4" t="s">
        <v>100</v>
      </c>
      <c r="G61" s="4" t="s">
        <v>23</v>
      </c>
      <c r="H61" s="4" t="s">
        <v>24</v>
      </c>
      <c r="I61" s="4" t="s">
        <v>25</v>
      </c>
      <c r="J61" s="4" t="s">
        <v>26</v>
      </c>
      <c r="K61" s="5" t="s">
        <v>294</v>
      </c>
      <c r="L61" s="4" t="s">
        <v>295</v>
      </c>
      <c r="M61" s="4" t="s">
        <v>103</v>
      </c>
      <c r="N61" s="4" t="s">
        <v>296</v>
      </c>
      <c r="O61" s="4" t="s">
        <v>30</v>
      </c>
      <c r="P61" s="6">
        <v>6</v>
      </c>
      <c r="Q61" s="6"/>
      <c r="R61" s="6"/>
      <c r="S61" s="6"/>
      <c r="T61" s="4"/>
      <c r="U61" s="4"/>
      <c r="V61" s="4"/>
      <c r="W61" s="4"/>
      <c r="X61" s="4"/>
      <c r="Y61" s="4"/>
      <c r="Z61" s="4"/>
      <c r="AA61" s="4"/>
      <c r="AB61" s="4"/>
      <c r="AC61" s="4"/>
      <c r="AD61" s="4"/>
      <c r="AE61" s="4"/>
      <c r="AF61" s="4"/>
      <c r="AG61" s="4"/>
    </row>
    <row r="62" spans="1:33" hidden="1">
      <c r="A62" s="4">
        <v>61</v>
      </c>
      <c r="B62" s="4">
        <v>118</v>
      </c>
      <c r="C62" s="4" t="s">
        <v>21</v>
      </c>
      <c r="D62" s="4">
        <v>615</v>
      </c>
      <c r="E62" s="4">
        <v>2023</v>
      </c>
      <c r="F62" s="4" t="s">
        <v>100</v>
      </c>
      <c r="G62" s="4" t="s">
        <v>23</v>
      </c>
      <c r="H62" s="4" t="s">
        <v>24</v>
      </c>
      <c r="I62" s="4" t="s">
        <v>25</v>
      </c>
      <c r="J62" s="4" t="s">
        <v>26</v>
      </c>
      <c r="K62" s="5" t="s">
        <v>297</v>
      </c>
      <c r="L62" s="4" t="s">
        <v>298</v>
      </c>
      <c r="M62" s="4" t="s">
        <v>103</v>
      </c>
      <c r="N62" s="4" t="s">
        <v>299</v>
      </c>
      <c r="O62" s="4" t="s">
        <v>30</v>
      </c>
      <c r="P62" s="6">
        <v>15</v>
      </c>
      <c r="Q62" s="6"/>
      <c r="R62" s="6"/>
      <c r="S62" s="6"/>
      <c r="T62" s="4"/>
      <c r="U62" s="4"/>
      <c r="V62" s="4"/>
      <c r="W62" s="4"/>
      <c r="X62" s="4"/>
      <c r="Y62" s="4"/>
      <c r="Z62" s="4"/>
      <c r="AA62" s="4"/>
      <c r="AB62" s="4"/>
      <c r="AC62" s="4"/>
      <c r="AD62" s="4"/>
      <c r="AE62" s="4"/>
      <c r="AF62" s="4"/>
      <c r="AG62" s="4"/>
    </row>
    <row r="63" spans="1:33" hidden="1">
      <c r="A63" s="4">
        <v>62</v>
      </c>
      <c r="B63" s="4">
        <v>118</v>
      </c>
      <c r="C63" s="4" t="s">
        <v>21</v>
      </c>
      <c r="D63" s="4">
        <v>615</v>
      </c>
      <c r="E63" s="4">
        <v>2023</v>
      </c>
      <c r="F63" s="4" t="s">
        <v>100</v>
      </c>
      <c r="G63" s="4" t="s">
        <v>23</v>
      </c>
      <c r="H63" s="4" t="s">
        <v>24</v>
      </c>
      <c r="I63" s="4" t="s">
        <v>25</v>
      </c>
      <c r="J63" s="4" t="s">
        <v>26</v>
      </c>
      <c r="K63" s="5" t="s">
        <v>300</v>
      </c>
      <c r="L63" s="4" t="s">
        <v>301</v>
      </c>
      <c r="M63" s="4" t="s">
        <v>103</v>
      </c>
      <c r="N63" s="4" t="s">
        <v>302</v>
      </c>
      <c r="O63" s="4" t="s">
        <v>30</v>
      </c>
      <c r="P63" s="6">
        <v>8</v>
      </c>
      <c r="Q63" s="6"/>
      <c r="R63" s="6"/>
      <c r="S63" s="6"/>
      <c r="T63" s="4"/>
      <c r="U63" s="4"/>
      <c r="V63" s="4"/>
      <c r="W63" s="4"/>
      <c r="X63" s="4"/>
      <c r="Y63" s="4"/>
      <c r="Z63" s="4"/>
      <c r="AA63" s="4"/>
      <c r="AB63" s="4"/>
      <c r="AC63" s="4"/>
      <c r="AD63" s="4"/>
      <c r="AE63" s="4"/>
      <c r="AF63" s="4"/>
      <c r="AG63" s="4"/>
    </row>
    <row r="64" spans="1:33" hidden="1">
      <c r="A64" s="4">
        <v>63</v>
      </c>
      <c r="B64" s="4">
        <v>118</v>
      </c>
      <c r="C64" s="4" t="s">
        <v>21</v>
      </c>
      <c r="D64" s="4">
        <v>615</v>
      </c>
      <c r="E64" s="4">
        <v>2023</v>
      </c>
      <c r="F64" s="4" t="s">
        <v>100</v>
      </c>
      <c r="G64" s="4" t="s">
        <v>23</v>
      </c>
      <c r="H64" s="4" t="s">
        <v>24</v>
      </c>
      <c r="I64" s="4" t="s">
        <v>25</v>
      </c>
      <c r="J64" s="4" t="s">
        <v>26</v>
      </c>
      <c r="K64" s="5" t="s">
        <v>303</v>
      </c>
      <c r="L64" s="4" t="s">
        <v>304</v>
      </c>
      <c r="M64" s="4" t="s">
        <v>103</v>
      </c>
      <c r="N64" s="4" t="s">
        <v>305</v>
      </c>
      <c r="O64" s="4" t="s">
        <v>30</v>
      </c>
      <c r="P64" s="6">
        <v>3</v>
      </c>
      <c r="Q64" s="6"/>
      <c r="R64" s="6"/>
      <c r="S64" s="6"/>
      <c r="T64" s="4"/>
      <c r="U64" s="4"/>
      <c r="V64" s="4"/>
      <c r="W64" s="4"/>
      <c r="X64" s="4"/>
      <c r="Y64" s="4"/>
      <c r="Z64" s="4"/>
      <c r="AA64" s="4"/>
      <c r="AB64" s="4"/>
      <c r="AC64" s="4"/>
      <c r="AD64" s="4"/>
      <c r="AE64" s="4"/>
      <c r="AF64" s="4"/>
      <c r="AG64" s="4"/>
    </row>
    <row r="65" spans="1:33" hidden="1">
      <c r="A65" s="4">
        <v>64</v>
      </c>
      <c r="B65" s="4">
        <v>118</v>
      </c>
      <c r="C65" s="4" t="s">
        <v>21</v>
      </c>
      <c r="D65" s="4">
        <v>615</v>
      </c>
      <c r="E65" s="4">
        <v>2023</v>
      </c>
      <c r="F65" s="4" t="s">
        <v>100</v>
      </c>
      <c r="G65" s="4" t="s">
        <v>23</v>
      </c>
      <c r="H65" s="4" t="s">
        <v>24</v>
      </c>
      <c r="I65" s="4" t="s">
        <v>25</v>
      </c>
      <c r="J65" s="4" t="s">
        <v>26</v>
      </c>
      <c r="K65" s="5" t="s">
        <v>306</v>
      </c>
      <c r="L65" s="4" t="s">
        <v>307</v>
      </c>
      <c r="M65" s="4" t="s">
        <v>103</v>
      </c>
      <c r="N65" s="4" t="s">
        <v>308</v>
      </c>
      <c r="O65" s="4" t="s">
        <v>30</v>
      </c>
      <c r="P65" s="6">
        <v>2</v>
      </c>
      <c r="Q65" s="6"/>
      <c r="R65" s="6"/>
      <c r="S65" s="6"/>
      <c r="T65" s="4"/>
      <c r="U65" s="4"/>
      <c r="V65" s="4"/>
      <c r="W65" s="4"/>
      <c r="X65" s="4"/>
      <c r="Y65" s="4"/>
      <c r="Z65" s="4"/>
      <c r="AA65" s="4"/>
      <c r="AB65" s="4"/>
      <c r="AC65" s="4"/>
      <c r="AD65" s="4"/>
      <c r="AE65" s="4"/>
      <c r="AF65" s="4"/>
      <c r="AG65" s="4"/>
    </row>
    <row r="66" spans="1:33" hidden="1">
      <c r="A66" s="4">
        <v>65</v>
      </c>
      <c r="B66" s="4">
        <v>118</v>
      </c>
      <c r="C66" s="4" t="s">
        <v>21</v>
      </c>
      <c r="D66" s="4">
        <v>615</v>
      </c>
      <c r="E66" s="4">
        <v>2023</v>
      </c>
      <c r="F66" s="4" t="s">
        <v>100</v>
      </c>
      <c r="G66" s="4" t="s">
        <v>23</v>
      </c>
      <c r="H66" s="4" t="s">
        <v>24</v>
      </c>
      <c r="I66" s="4" t="s">
        <v>25</v>
      </c>
      <c r="J66" s="4" t="s">
        <v>26</v>
      </c>
      <c r="K66" s="8" t="s">
        <v>309</v>
      </c>
      <c r="L66" s="4" t="s">
        <v>310</v>
      </c>
      <c r="M66" s="4" t="s">
        <v>103</v>
      </c>
      <c r="N66" s="4" t="s">
        <v>311</v>
      </c>
      <c r="O66" s="4" t="s">
        <v>30</v>
      </c>
      <c r="P66" s="7">
        <v>0.28000000000000003</v>
      </c>
      <c r="Q66" s="7"/>
      <c r="R66" s="7"/>
      <c r="S66" s="7"/>
      <c r="T66" s="4"/>
      <c r="U66" s="4"/>
      <c r="V66" s="4"/>
      <c r="W66" s="4"/>
      <c r="X66" s="4"/>
      <c r="Y66" s="4"/>
      <c r="Z66" s="4"/>
      <c r="AA66" s="4"/>
      <c r="AB66" s="4"/>
      <c r="AC66" s="4"/>
      <c r="AD66" s="4"/>
      <c r="AE66" s="4"/>
      <c r="AF66" s="4"/>
      <c r="AG66" s="4"/>
    </row>
    <row r="67" spans="1:33" s="26" customFormat="1" ht="92.4">
      <c r="A67" s="22">
        <v>66</v>
      </c>
      <c r="B67" s="22">
        <v>118</v>
      </c>
      <c r="C67" s="22" t="s">
        <v>21</v>
      </c>
      <c r="D67" s="22">
        <v>615</v>
      </c>
      <c r="E67" s="22">
        <v>2023</v>
      </c>
      <c r="F67" s="22" t="s">
        <v>100</v>
      </c>
      <c r="G67" s="22" t="s">
        <v>23</v>
      </c>
      <c r="H67" s="22" t="s">
        <v>24</v>
      </c>
      <c r="I67" s="22" t="s">
        <v>25</v>
      </c>
      <c r="J67" s="22" t="s">
        <v>26</v>
      </c>
      <c r="K67" s="23" t="s">
        <v>312</v>
      </c>
      <c r="L67" s="24" t="s">
        <v>313</v>
      </c>
      <c r="M67" s="22" t="s">
        <v>103</v>
      </c>
      <c r="N67" s="22" t="s">
        <v>314</v>
      </c>
      <c r="O67" s="22" t="s">
        <v>30</v>
      </c>
      <c r="P67" s="27">
        <v>6</v>
      </c>
      <c r="Q67" s="25">
        <v>0.2</v>
      </c>
      <c r="R67" s="33">
        <v>45931</v>
      </c>
      <c r="S67" s="25">
        <v>0.2</v>
      </c>
      <c r="T67" s="22"/>
      <c r="U67" s="22">
        <v>8091</v>
      </c>
      <c r="V67" s="24" t="s">
        <v>497</v>
      </c>
      <c r="W67" s="24" t="s">
        <v>498</v>
      </c>
      <c r="X67" s="22"/>
      <c r="Y67" s="22"/>
      <c r="Z67" s="22"/>
      <c r="AA67" s="22"/>
      <c r="AB67" s="22"/>
      <c r="AC67" s="22"/>
      <c r="AD67" s="22"/>
      <c r="AE67" s="22"/>
      <c r="AF67" s="22"/>
      <c r="AG67" s="24" t="s">
        <v>315</v>
      </c>
    </row>
    <row r="68" spans="1:33" s="26" customFormat="1" ht="92.4">
      <c r="A68" s="22">
        <v>67</v>
      </c>
      <c r="B68" s="22">
        <v>118</v>
      </c>
      <c r="C68" s="22" t="s">
        <v>21</v>
      </c>
      <c r="D68" s="22">
        <v>615</v>
      </c>
      <c r="E68" s="22">
        <v>2023</v>
      </c>
      <c r="F68" s="22" t="s">
        <v>100</v>
      </c>
      <c r="G68" s="22" t="s">
        <v>23</v>
      </c>
      <c r="H68" s="22" t="s">
        <v>24</v>
      </c>
      <c r="I68" s="22" t="s">
        <v>25</v>
      </c>
      <c r="J68" s="22" t="s">
        <v>26</v>
      </c>
      <c r="K68" s="23" t="s">
        <v>316</v>
      </c>
      <c r="L68" s="24" t="s">
        <v>317</v>
      </c>
      <c r="M68" s="22" t="s">
        <v>103</v>
      </c>
      <c r="N68" s="22" t="s">
        <v>268</v>
      </c>
      <c r="O68" s="22" t="s">
        <v>30</v>
      </c>
      <c r="P68" s="27">
        <v>1</v>
      </c>
      <c r="Q68" s="27">
        <v>1</v>
      </c>
      <c r="R68" s="33">
        <v>45931</v>
      </c>
      <c r="S68" s="27">
        <v>1</v>
      </c>
      <c r="T68" s="22"/>
      <c r="U68" s="22">
        <v>8091</v>
      </c>
      <c r="V68" s="24" t="s">
        <v>497</v>
      </c>
      <c r="W68" s="22"/>
      <c r="X68" s="22"/>
      <c r="Y68" s="22"/>
      <c r="Z68" s="22"/>
      <c r="AA68" s="22"/>
      <c r="AB68" s="22"/>
      <c r="AC68" s="22"/>
      <c r="AD68" s="22"/>
      <c r="AE68" s="22"/>
      <c r="AF68" s="22"/>
      <c r="AG68" s="24" t="s">
        <v>507</v>
      </c>
    </row>
    <row r="69" spans="1:33" hidden="1">
      <c r="A69" s="4">
        <v>68</v>
      </c>
      <c r="B69" s="4">
        <v>118</v>
      </c>
      <c r="C69" s="4" t="s">
        <v>21</v>
      </c>
      <c r="D69" s="4">
        <v>615</v>
      </c>
      <c r="E69" s="4">
        <v>2023</v>
      </c>
      <c r="F69" s="4" t="s">
        <v>100</v>
      </c>
      <c r="G69" s="4" t="s">
        <v>23</v>
      </c>
      <c r="H69" s="4" t="s">
        <v>24</v>
      </c>
      <c r="I69" s="4" t="s">
        <v>25</v>
      </c>
      <c r="J69" s="4" t="s">
        <v>26</v>
      </c>
      <c r="K69" s="5" t="s">
        <v>319</v>
      </c>
      <c r="L69" s="4" t="s">
        <v>320</v>
      </c>
      <c r="M69" s="4" t="s">
        <v>103</v>
      </c>
      <c r="N69" s="4" t="s">
        <v>321</v>
      </c>
      <c r="O69" s="4" t="s">
        <v>30</v>
      </c>
      <c r="P69" s="4" t="s">
        <v>322</v>
      </c>
      <c r="Q69" s="4"/>
      <c r="R69" s="4"/>
      <c r="S69" s="4"/>
      <c r="T69" s="4"/>
      <c r="U69" s="4"/>
      <c r="V69" s="4"/>
      <c r="W69" s="4"/>
      <c r="X69" s="4"/>
      <c r="Y69" s="4"/>
      <c r="Z69" s="4"/>
      <c r="AA69" s="4"/>
      <c r="AB69" s="4"/>
      <c r="AC69" s="4"/>
      <c r="AD69" s="4"/>
      <c r="AE69" s="4"/>
      <c r="AF69" s="4"/>
      <c r="AG69" s="4"/>
    </row>
    <row r="70" spans="1:33" hidden="1">
      <c r="A70" s="4">
        <v>69</v>
      </c>
      <c r="B70" s="4">
        <v>118</v>
      </c>
      <c r="C70" s="4" t="s">
        <v>21</v>
      </c>
      <c r="D70" s="4">
        <v>615</v>
      </c>
      <c r="E70" s="4">
        <v>2023</v>
      </c>
      <c r="F70" s="4" t="s">
        <v>100</v>
      </c>
      <c r="G70" s="4" t="s">
        <v>23</v>
      </c>
      <c r="H70" s="4" t="s">
        <v>24</v>
      </c>
      <c r="I70" s="4" t="s">
        <v>25</v>
      </c>
      <c r="J70" s="4" t="s">
        <v>26</v>
      </c>
      <c r="K70" s="5" t="s">
        <v>323</v>
      </c>
      <c r="L70" s="4" t="s">
        <v>324</v>
      </c>
      <c r="M70" s="4" t="s">
        <v>103</v>
      </c>
      <c r="N70" s="4" t="s">
        <v>220</v>
      </c>
      <c r="O70" s="4" t="s">
        <v>30</v>
      </c>
      <c r="P70" s="7">
        <v>0.97</v>
      </c>
      <c r="Q70" s="7"/>
      <c r="R70" s="7"/>
      <c r="S70" s="7"/>
      <c r="T70" s="4"/>
      <c r="U70" s="4"/>
      <c r="V70" s="4"/>
      <c r="W70" s="4"/>
      <c r="X70" s="4"/>
      <c r="Y70" s="4"/>
      <c r="Z70" s="4"/>
      <c r="AA70" s="4"/>
      <c r="AB70" s="4"/>
      <c r="AC70" s="4"/>
      <c r="AD70" s="4"/>
      <c r="AE70" s="4"/>
      <c r="AF70" s="4"/>
      <c r="AG70" s="4"/>
    </row>
    <row r="71" spans="1:33" s="26" customFormat="1" ht="92.4">
      <c r="A71" s="22">
        <v>70</v>
      </c>
      <c r="B71" s="22">
        <v>118</v>
      </c>
      <c r="C71" s="22" t="s">
        <v>21</v>
      </c>
      <c r="D71" s="22">
        <v>615</v>
      </c>
      <c r="E71" s="22">
        <v>2023</v>
      </c>
      <c r="F71" s="22" t="s">
        <v>100</v>
      </c>
      <c r="G71" s="22" t="s">
        <v>23</v>
      </c>
      <c r="H71" s="22" t="s">
        <v>24</v>
      </c>
      <c r="I71" s="22" t="s">
        <v>25</v>
      </c>
      <c r="J71" s="22" t="s">
        <v>26</v>
      </c>
      <c r="K71" s="23" t="s">
        <v>325</v>
      </c>
      <c r="L71" s="24" t="s">
        <v>326</v>
      </c>
      <c r="M71" s="22" t="s">
        <v>103</v>
      </c>
      <c r="N71" s="22" t="s">
        <v>327</v>
      </c>
      <c r="O71" s="22" t="s">
        <v>30</v>
      </c>
      <c r="P71" s="25">
        <v>0.2</v>
      </c>
      <c r="Q71" s="25" t="s">
        <v>508</v>
      </c>
      <c r="R71" s="33">
        <v>45931</v>
      </c>
      <c r="S71" s="25">
        <v>0.2</v>
      </c>
      <c r="T71" s="22"/>
      <c r="U71" s="22">
        <v>8091</v>
      </c>
      <c r="V71" s="24" t="s">
        <v>497</v>
      </c>
      <c r="W71" s="22"/>
      <c r="X71" s="22"/>
      <c r="Y71" s="22"/>
      <c r="Z71" s="22"/>
      <c r="AA71" s="22"/>
      <c r="AB71" s="22"/>
      <c r="AC71" s="22"/>
      <c r="AD71" s="22"/>
      <c r="AE71" s="22"/>
      <c r="AF71" s="22"/>
      <c r="AG71" s="24" t="s">
        <v>509</v>
      </c>
    </row>
    <row r="72" spans="1:33" hidden="1">
      <c r="A72" s="4">
        <v>71</v>
      </c>
      <c r="B72" s="4">
        <v>118</v>
      </c>
      <c r="C72" s="4" t="s">
        <v>21</v>
      </c>
      <c r="D72" s="4">
        <v>615</v>
      </c>
      <c r="E72" s="4">
        <v>2023</v>
      </c>
      <c r="F72" s="4" t="s">
        <v>100</v>
      </c>
      <c r="G72" s="4" t="s">
        <v>23</v>
      </c>
      <c r="H72" s="4" t="s">
        <v>24</v>
      </c>
      <c r="I72" s="4" t="s">
        <v>25</v>
      </c>
      <c r="J72" s="4" t="s">
        <v>26</v>
      </c>
      <c r="K72" s="5" t="s">
        <v>330</v>
      </c>
      <c r="L72" s="4" t="s">
        <v>331</v>
      </c>
      <c r="M72" s="4" t="s">
        <v>103</v>
      </c>
      <c r="N72" s="4" t="s">
        <v>332</v>
      </c>
      <c r="O72" s="4" t="s">
        <v>30</v>
      </c>
      <c r="P72" s="6">
        <v>1</v>
      </c>
      <c r="Q72" s="6"/>
      <c r="R72" s="6"/>
      <c r="S72" s="6"/>
      <c r="T72" s="4"/>
      <c r="U72" s="4"/>
      <c r="V72" s="4"/>
      <c r="W72" s="4"/>
      <c r="X72" s="4"/>
      <c r="Y72" s="4"/>
      <c r="Z72" s="4"/>
      <c r="AA72" s="4"/>
      <c r="AB72" s="4"/>
      <c r="AC72" s="4"/>
      <c r="AD72" s="4"/>
      <c r="AE72" s="4"/>
      <c r="AF72" s="4"/>
      <c r="AG72" s="4"/>
    </row>
    <row r="73" spans="1:33" hidden="1">
      <c r="A73" s="4">
        <v>72</v>
      </c>
      <c r="B73" s="4">
        <v>118</v>
      </c>
      <c r="C73" s="4" t="s">
        <v>21</v>
      </c>
      <c r="D73" s="4">
        <v>615</v>
      </c>
      <c r="E73" s="4">
        <v>2023</v>
      </c>
      <c r="F73" s="4" t="s">
        <v>100</v>
      </c>
      <c r="G73" s="4" t="s">
        <v>23</v>
      </c>
      <c r="H73" s="4" t="s">
        <v>24</v>
      </c>
      <c r="I73" s="4" t="s">
        <v>25</v>
      </c>
      <c r="J73" s="4" t="s">
        <v>26</v>
      </c>
      <c r="K73" s="5" t="s">
        <v>333</v>
      </c>
      <c r="L73" s="4" t="s">
        <v>334</v>
      </c>
      <c r="M73" s="4" t="s">
        <v>103</v>
      </c>
      <c r="N73" s="4" t="s">
        <v>335</v>
      </c>
      <c r="O73" s="4" t="s">
        <v>30</v>
      </c>
      <c r="P73" s="7">
        <v>1</v>
      </c>
      <c r="Q73" s="7"/>
      <c r="R73" s="7"/>
      <c r="S73" s="7"/>
      <c r="T73" s="4"/>
      <c r="U73" s="4"/>
      <c r="V73" s="4"/>
      <c r="W73" s="4"/>
      <c r="X73" s="4"/>
      <c r="Y73" s="4"/>
      <c r="Z73" s="4"/>
      <c r="AA73" s="4"/>
      <c r="AB73" s="4"/>
      <c r="AC73" s="4"/>
      <c r="AD73" s="4"/>
      <c r="AE73" s="4"/>
      <c r="AF73" s="4"/>
      <c r="AG73" s="4"/>
    </row>
    <row r="74" spans="1:33" hidden="1">
      <c r="A74" s="4">
        <v>73</v>
      </c>
      <c r="B74" s="4">
        <v>118</v>
      </c>
      <c r="C74" s="4" t="s">
        <v>21</v>
      </c>
      <c r="D74" s="4">
        <v>615</v>
      </c>
      <c r="E74" s="4">
        <v>2023</v>
      </c>
      <c r="F74" s="4" t="s">
        <v>100</v>
      </c>
      <c r="G74" s="4" t="s">
        <v>23</v>
      </c>
      <c r="H74" s="4" t="s">
        <v>24</v>
      </c>
      <c r="I74" s="4" t="s">
        <v>25</v>
      </c>
      <c r="J74" s="4" t="s">
        <v>26</v>
      </c>
      <c r="K74" s="8" t="s">
        <v>336</v>
      </c>
      <c r="L74" s="4" t="s">
        <v>337</v>
      </c>
      <c r="M74" s="4" t="s">
        <v>103</v>
      </c>
      <c r="N74" s="4" t="s">
        <v>338</v>
      </c>
      <c r="O74" s="4"/>
      <c r="P74" s="6">
        <v>1</v>
      </c>
      <c r="Q74" s="6"/>
      <c r="R74" s="6"/>
      <c r="S74" s="6"/>
      <c r="T74" s="4"/>
      <c r="U74" s="4"/>
      <c r="V74" s="4"/>
      <c r="W74" s="4"/>
      <c r="X74" s="4"/>
      <c r="Y74" s="4"/>
      <c r="Z74" s="4"/>
      <c r="AA74" s="4"/>
      <c r="AB74" s="4"/>
      <c r="AC74" s="4"/>
      <c r="AD74" s="4"/>
      <c r="AE74" s="4"/>
      <c r="AF74" s="4"/>
      <c r="AG74" s="4"/>
    </row>
    <row r="75" spans="1:33" hidden="1">
      <c r="A75" s="4">
        <v>74</v>
      </c>
      <c r="B75" s="4">
        <v>118</v>
      </c>
      <c r="C75" s="4" t="s">
        <v>21</v>
      </c>
      <c r="D75" s="4">
        <v>615</v>
      </c>
      <c r="E75" s="4">
        <v>2023</v>
      </c>
      <c r="F75" s="4" t="s">
        <v>100</v>
      </c>
      <c r="G75" s="4" t="s">
        <v>23</v>
      </c>
      <c r="H75" s="4" t="s">
        <v>24</v>
      </c>
      <c r="I75" s="4" t="s">
        <v>25</v>
      </c>
      <c r="J75" s="4" t="s">
        <v>26</v>
      </c>
      <c r="K75" s="5" t="s">
        <v>339</v>
      </c>
      <c r="L75" s="4" t="s">
        <v>340</v>
      </c>
      <c r="M75" s="4" t="s">
        <v>103</v>
      </c>
      <c r="N75" s="4" t="s">
        <v>341</v>
      </c>
      <c r="O75" s="4" t="s">
        <v>30</v>
      </c>
      <c r="P75" s="6">
        <v>1</v>
      </c>
      <c r="Q75" s="6"/>
      <c r="R75" s="6"/>
      <c r="S75" s="6"/>
      <c r="T75" s="4"/>
      <c r="U75" s="4"/>
      <c r="V75" s="4"/>
      <c r="W75" s="4"/>
      <c r="X75" s="4"/>
      <c r="Y75" s="4"/>
      <c r="Z75" s="4"/>
      <c r="AA75" s="4"/>
      <c r="AB75" s="4"/>
      <c r="AC75" s="4"/>
      <c r="AD75" s="4"/>
      <c r="AE75" s="4"/>
      <c r="AF75" s="4"/>
      <c r="AG75" s="4"/>
    </row>
    <row r="76" spans="1:33" hidden="1">
      <c r="A76" s="4">
        <v>75</v>
      </c>
      <c r="B76" s="4">
        <v>118</v>
      </c>
      <c r="C76" s="4" t="s">
        <v>21</v>
      </c>
      <c r="D76" s="4">
        <v>615</v>
      </c>
      <c r="E76" s="4">
        <v>2023</v>
      </c>
      <c r="F76" s="4" t="s">
        <v>100</v>
      </c>
      <c r="G76" s="4" t="s">
        <v>23</v>
      </c>
      <c r="H76" s="4" t="s">
        <v>24</v>
      </c>
      <c r="I76" s="4" t="s">
        <v>25</v>
      </c>
      <c r="J76" s="4" t="s">
        <v>26</v>
      </c>
      <c r="K76" s="5" t="s">
        <v>342</v>
      </c>
      <c r="L76" s="4" t="s">
        <v>343</v>
      </c>
      <c r="M76" s="4" t="s">
        <v>103</v>
      </c>
      <c r="N76" s="4" t="s">
        <v>344</v>
      </c>
      <c r="O76" s="4" t="s">
        <v>30</v>
      </c>
      <c r="P76" s="6">
        <v>1</v>
      </c>
      <c r="Q76" s="6"/>
      <c r="R76" s="6"/>
      <c r="S76" s="6"/>
      <c r="T76" s="4"/>
      <c r="U76" s="4"/>
      <c r="V76" s="4"/>
      <c r="W76" s="4"/>
      <c r="X76" s="4"/>
      <c r="Y76" s="4"/>
      <c r="Z76" s="4"/>
      <c r="AA76" s="4"/>
      <c r="AB76" s="4"/>
      <c r="AC76" s="4"/>
      <c r="AD76" s="4"/>
      <c r="AE76" s="4"/>
      <c r="AF76" s="4"/>
      <c r="AG76" s="4"/>
    </row>
    <row r="77" spans="1:33" hidden="1">
      <c r="A77" s="4">
        <v>76</v>
      </c>
      <c r="B77" s="4">
        <v>118</v>
      </c>
      <c r="C77" s="4" t="s">
        <v>21</v>
      </c>
      <c r="D77" s="4">
        <v>615</v>
      </c>
      <c r="E77" s="4">
        <v>2023</v>
      </c>
      <c r="F77" s="4" t="s">
        <v>100</v>
      </c>
      <c r="G77" s="4" t="s">
        <v>23</v>
      </c>
      <c r="H77" s="4" t="s">
        <v>24</v>
      </c>
      <c r="I77" s="4" t="s">
        <v>25</v>
      </c>
      <c r="J77" s="4" t="s">
        <v>26</v>
      </c>
      <c r="K77" s="5" t="s">
        <v>345</v>
      </c>
      <c r="L77" s="4" t="s">
        <v>346</v>
      </c>
      <c r="M77" s="4" t="s">
        <v>103</v>
      </c>
      <c r="N77" s="4" t="s">
        <v>347</v>
      </c>
      <c r="O77" s="4"/>
      <c r="P77" s="6">
        <v>9</v>
      </c>
      <c r="Q77" s="6"/>
      <c r="R77" s="6"/>
      <c r="S77" s="6"/>
      <c r="T77" s="4"/>
      <c r="U77" s="4"/>
      <c r="V77" s="4"/>
      <c r="W77" s="4"/>
      <c r="X77" s="4"/>
      <c r="Y77" s="4"/>
      <c r="Z77" s="4"/>
      <c r="AA77" s="4"/>
      <c r="AB77" s="4"/>
      <c r="AC77" s="4"/>
      <c r="AD77" s="4"/>
      <c r="AE77" s="4"/>
      <c r="AF77" s="4"/>
      <c r="AG77" s="4"/>
    </row>
    <row r="78" spans="1:33" hidden="1">
      <c r="A78" s="4">
        <v>77</v>
      </c>
      <c r="B78" s="4">
        <v>118</v>
      </c>
      <c r="C78" s="4" t="s">
        <v>21</v>
      </c>
      <c r="D78" s="4">
        <v>615</v>
      </c>
      <c r="E78" s="4">
        <v>2023</v>
      </c>
      <c r="F78" s="4" t="s">
        <v>100</v>
      </c>
      <c r="G78" s="4" t="s">
        <v>23</v>
      </c>
      <c r="H78" s="4" t="s">
        <v>24</v>
      </c>
      <c r="I78" s="4" t="s">
        <v>25</v>
      </c>
      <c r="J78" s="4" t="s">
        <v>26</v>
      </c>
      <c r="K78" s="5" t="s">
        <v>348</v>
      </c>
      <c r="L78" s="4" t="s">
        <v>349</v>
      </c>
      <c r="M78" s="4" t="s">
        <v>103</v>
      </c>
      <c r="N78" s="4" t="s">
        <v>350</v>
      </c>
      <c r="O78" s="4" t="s">
        <v>30</v>
      </c>
      <c r="P78" s="6">
        <v>1</v>
      </c>
      <c r="Q78" s="6"/>
      <c r="R78" s="6"/>
      <c r="S78" s="6"/>
      <c r="T78" s="4"/>
      <c r="U78" s="4"/>
      <c r="V78" s="4"/>
      <c r="W78" s="4"/>
      <c r="X78" s="4"/>
      <c r="Y78" s="4"/>
      <c r="Z78" s="4"/>
      <c r="AA78" s="4"/>
      <c r="AB78" s="4"/>
      <c r="AC78" s="4"/>
      <c r="AD78" s="4"/>
      <c r="AE78" s="4"/>
      <c r="AF78" s="4"/>
      <c r="AG78" s="4"/>
    </row>
    <row r="79" spans="1:33" hidden="1">
      <c r="A79" s="4">
        <v>78</v>
      </c>
      <c r="B79" s="4">
        <v>118</v>
      </c>
      <c r="C79" s="4" t="s">
        <v>21</v>
      </c>
      <c r="D79" s="4">
        <v>615</v>
      </c>
      <c r="E79" s="4">
        <v>2023</v>
      </c>
      <c r="F79" s="4" t="s">
        <v>100</v>
      </c>
      <c r="G79" s="4" t="s">
        <v>23</v>
      </c>
      <c r="H79" s="4" t="s">
        <v>24</v>
      </c>
      <c r="I79" s="4" t="s">
        <v>25</v>
      </c>
      <c r="J79" s="4" t="s">
        <v>26</v>
      </c>
      <c r="K79" s="5" t="s">
        <v>351</v>
      </c>
      <c r="L79" s="4" t="s">
        <v>352</v>
      </c>
      <c r="M79" s="4" t="s">
        <v>103</v>
      </c>
      <c r="N79" s="4" t="s">
        <v>353</v>
      </c>
      <c r="O79" s="4" t="s">
        <v>30</v>
      </c>
      <c r="P79" s="6">
        <v>6000</v>
      </c>
      <c r="Q79" s="6"/>
      <c r="R79" s="6"/>
      <c r="S79" s="6"/>
      <c r="T79" s="4"/>
      <c r="U79" s="4"/>
      <c r="V79" s="4"/>
      <c r="W79" s="4"/>
      <c r="X79" s="4"/>
      <c r="Y79" s="4"/>
      <c r="Z79" s="4"/>
      <c r="AA79" s="4"/>
      <c r="AB79" s="4"/>
      <c r="AC79" s="4"/>
      <c r="AD79" s="4"/>
      <c r="AE79" s="4"/>
      <c r="AF79" s="4"/>
      <c r="AG79" s="4"/>
    </row>
    <row r="80" spans="1:33" hidden="1">
      <c r="A80" s="4">
        <v>79</v>
      </c>
      <c r="B80" s="4">
        <v>118</v>
      </c>
      <c r="C80" s="4" t="s">
        <v>21</v>
      </c>
      <c r="D80" s="4">
        <v>615</v>
      </c>
      <c r="E80" s="4">
        <v>2023</v>
      </c>
      <c r="F80" s="4" t="s">
        <v>100</v>
      </c>
      <c r="G80" s="4" t="s">
        <v>23</v>
      </c>
      <c r="H80" s="4" t="s">
        <v>24</v>
      </c>
      <c r="I80" s="4" t="s">
        <v>25</v>
      </c>
      <c r="J80" s="4" t="s">
        <v>26</v>
      </c>
      <c r="K80" s="5" t="s">
        <v>354</v>
      </c>
      <c r="L80" s="4" t="s">
        <v>355</v>
      </c>
      <c r="M80" s="4" t="s">
        <v>103</v>
      </c>
      <c r="N80" s="4" t="s">
        <v>356</v>
      </c>
      <c r="O80" s="4" t="s">
        <v>30</v>
      </c>
      <c r="P80" s="7">
        <v>0.4</v>
      </c>
      <c r="Q80" s="7"/>
      <c r="R80" s="7"/>
      <c r="S80" s="7"/>
      <c r="T80" s="4"/>
      <c r="U80" s="4"/>
      <c r="V80" s="4"/>
      <c r="W80" s="4"/>
      <c r="X80" s="4"/>
      <c r="Y80" s="4"/>
      <c r="Z80" s="4"/>
      <c r="AA80" s="4"/>
      <c r="AB80" s="4"/>
      <c r="AC80" s="4"/>
      <c r="AD80" s="4"/>
      <c r="AE80" s="4"/>
      <c r="AF80" s="4"/>
      <c r="AG80" s="4"/>
    </row>
    <row r="81" spans="1:33" hidden="1">
      <c r="A81" s="4">
        <v>80</v>
      </c>
      <c r="B81" s="4">
        <v>118</v>
      </c>
      <c r="C81" s="4" t="s">
        <v>21</v>
      </c>
      <c r="D81" s="4">
        <v>615</v>
      </c>
      <c r="E81" s="4">
        <v>2023</v>
      </c>
      <c r="F81" s="4" t="s">
        <v>100</v>
      </c>
      <c r="G81" s="4" t="s">
        <v>23</v>
      </c>
      <c r="H81" s="4" t="s">
        <v>24</v>
      </c>
      <c r="I81" s="4" t="s">
        <v>25</v>
      </c>
      <c r="J81" s="4" t="s">
        <v>26</v>
      </c>
      <c r="K81" s="5" t="s">
        <v>357</v>
      </c>
      <c r="L81" s="4" t="s">
        <v>358</v>
      </c>
      <c r="M81" s="4" t="s">
        <v>103</v>
      </c>
      <c r="N81" s="4" t="s">
        <v>359</v>
      </c>
      <c r="O81" s="4" t="s">
        <v>30</v>
      </c>
      <c r="P81" s="7">
        <v>0.9</v>
      </c>
      <c r="Q81" s="7"/>
      <c r="R81" s="7"/>
      <c r="S81" s="7"/>
      <c r="T81" s="4"/>
      <c r="U81" s="4"/>
      <c r="V81" s="4"/>
      <c r="W81" s="4"/>
      <c r="X81" s="4"/>
      <c r="Y81" s="4"/>
      <c r="Z81" s="4"/>
      <c r="AA81" s="4"/>
      <c r="AB81" s="4"/>
      <c r="AC81" s="4"/>
      <c r="AD81" s="4"/>
      <c r="AE81" s="4"/>
      <c r="AF81" s="4"/>
      <c r="AG81" s="4"/>
    </row>
    <row r="82" spans="1:33" hidden="1">
      <c r="A82" s="4">
        <v>81</v>
      </c>
      <c r="B82" s="4">
        <v>118</v>
      </c>
      <c r="C82" s="4" t="s">
        <v>21</v>
      </c>
      <c r="D82" s="4">
        <v>615</v>
      </c>
      <c r="E82" s="4">
        <v>2023</v>
      </c>
      <c r="F82" s="4" t="s">
        <v>100</v>
      </c>
      <c r="G82" s="4" t="s">
        <v>23</v>
      </c>
      <c r="H82" s="4" t="s">
        <v>24</v>
      </c>
      <c r="I82" s="4" t="s">
        <v>25</v>
      </c>
      <c r="J82" s="4" t="s">
        <v>26</v>
      </c>
      <c r="K82" s="8" t="s">
        <v>360</v>
      </c>
      <c r="L82" s="4" t="s">
        <v>361</v>
      </c>
      <c r="M82" s="4" t="s">
        <v>103</v>
      </c>
      <c r="N82" s="4" t="s">
        <v>362</v>
      </c>
      <c r="O82" s="4" t="s">
        <v>30</v>
      </c>
      <c r="P82" s="7">
        <v>0.4</v>
      </c>
      <c r="Q82" s="7"/>
      <c r="R82" s="7"/>
      <c r="S82" s="7"/>
      <c r="T82" s="4"/>
      <c r="U82" s="4"/>
      <c r="V82" s="4"/>
      <c r="W82" s="4"/>
      <c r="X82" s="4"/>
      <c r="Y82" s="4"/>
      <c r="Z82" s="4"/>
      <c r="AA82" s="4"/>
      <c r="AB82" s="4"/>
      <c r="AC82" s="4"/>
      <c r="AD82" s="4"/>
      <c r="AE82" s="4"/>
      <c r="AF82" s="4"/>
      <c r="AG82" s="4"/>
    </row>
    <row r="83" spans="1:33" hidden="1">
      <c r="A83" s="4">
        <v>82</v>
      </c>
      <c r="B83" s="4">
        <v>118</v>
      </c>
      <c r="C83" s="4" t="s">
        <v>21</v>
      </c>
      <c r="D83" s="4">
        <v>615</v>
      </c>
      <c r="E83" s="4">
        <v>2023</v>
      </c>
      <c r="F83" s="4" t="s">
        <v>100</v>
      </c>
      <c r="G83" s="4" t="s">
        <v>23</v>
      </c>
      <c r="H83" s="4" t="s">
        <v>24</v>
      </c>
      <c r="I83" s="4" t="s">
        <v>25</v>
      </c>
      <c r="J83" s="4" t="s">
        <v>26</v>
      </c>
      <c r="K83" s="5" t="s">
        <v>363</v>
      </c>
      <c r="L83" s="4" t="s">
        <v>364</v>
      </c>
      <c r="M83" s="4" t="s">
        <v>103</v>
      </c>
      <c r="N83" s="4" t="s">
        <v>365</v>
      </c>
      <c r="O83" s="4" t="s">
        <v>30</v>
      </c>
      <c r="P83" s="7">
        <v>0.4</v>
      </c>
      <c r="Q83" s="7"/>
      <c r="R83" s="7"/>
      <c r="S83" s="7"/>
      <c r="T83" s="4"/>
      <c r="U83" s="4"/>
      <c r="V83" s="4"/>
      <c r="W83" s="4"/>
      <c r="X83" s="4"/>
      <c r="Y83" s="4"/>
      <c r="Z83" s="4"/>
      <c r="AA83" s="4"/>
      <c r="AB83" s="4"/>
      <c r="AC83" s="4"/>
      <c r="AD83" s="4"/>
      <c r="AE83" s="4"/>
      <c r="AF83" s="4"/>
      <c r="AG83" s="4"/>
    </row>
    <row r="84" spans="1:33" hidden="1">
      <c r="A84" s="4">
        <v>83</v>
      </c>
      <c r="B84" s="4">
        <v>118</v>
      </c>
      <c r="C84" s="4" t="s">
        <v>21</v>
      </c>
      <c r="D84" s="4">
        <v>615</v>
      </c>
      <c r="E84" s="4">
        <v>2023</v>
      </c>
      <c r="F84" s="4" t="s">
        <v>100</v>
      </c>
      <c r="G84" s="4" t="s">
        <v>23</v>
      </c>
      <c r="H84" s="4" t="s">
        <v>24</v>
      </c>
      <c r="I84" s="4" t="s">
        <v>25</v>
      </c>
      <c r="J84" s="4" t="s">
        <v>26</v>
      </c>
      <c r="K84" s="5" t="s">
        <v>366</v>
      </c>
      <c r="L84" s="4" t="s">
        <v>367</v>
      </c>
      <c r="M84" s="4" t="s">
        <v>103</v>
      </c>
      <c r="N84" s="4" t="s">
        <v>368</v>
      </c>
      <c r="O84" s="4" t="s">
        <v>30</v>
      </c>
      <c r="P84" s="6">
        <v>1</v>
      </c>
      <c r="Q84" s="6"/>
      <c r="R84" s="6"/>
      <c r="S84" s="6"/>
      <c r="T84" s="4"/>
      <c r="U84" s="4"/>
      <c r="V84" s="4"/>
      <c r="W84" s="4"/>
      <c r="X84" s="4"/>
      <c r="Y84" s="4"/>
      <c r="Z84" s="4"/>
      <c r="AA84" s="4"/>
      <c r="AB84" s="4"/>
      <c r="AC84" s="4"/>
      <c r="AD84" s="4"/>
      <c r="AE84" s="4"/>
      <c r="AF84" s="4"/>
      <c r="AG84" s="4"/>
    </row>
    <row r="85" spans="1:33" hidden="1">
      <c r="A85" s="4">
        <v>84</v>
      </c>
      <c r="B85" s="4">
        <v>118</v>
      </c>
      <c r="C85" s="4" t="s">
        <v>21</v>
      </c>
      <c r="D85" s="4">
        <v>615</v>
      </c>
      <c r="E85" s="4">
        <v>2023</v>
      </c>
      <c r="F85" s="4" t="s">
        <v>100</v>
      </c>
      <c r="G85" s="4" t="s">
        <v>23</v>
      </c>
      <c r="H85" s="4" t="s">
        <v>24</v>
      </c>
      <c r="I85" s="4" t="s">
        <v>25</v>
      </c>
      <c r="J85" s="4" t="s">
        <v>26</v>
      </c>
      <c r="K85" s="5" t="s">
        <v>369</v>
      </c>
      <c r="L85" s="4" t="s">
        <v>370</v>
      </c>
      <c r="M85" s="4" t="s">
        <v>103</v>
      </c>
      <c r="N85" s="4" t="s">
        <v>371</v>
      </c>
      <c r="O85" s="4" t="s">
        <v>30</v>
      </c>
      <c r="P85" s="7">
        <v>1</v>
      </c>
      <c r="Q85" s="7"/>
      <c r="R85" s="7"/>
      <c r="S85" s="7"/>
      <c r="T85" s="4"/>
      <c r="U85" s="4"/>
      <c r="V85" s="4"/>
      <c r="W85" s="4"/>
      <c r="X85" s="4"/>
      <c r="Y85" s="4"/>
      <c r="Z85" s="4"/>
      <c r="AA85" s="4"/>
      <c r="AB85" s="4"/>
      <c r="AC85" s="4"/>
      <c r="AD85" s="4"/>
      <c r="AE85" s="4"/>
      <c r="AF85" s="4"/>
      <c r="AG85" s="4"/>
    </row>
    <row r="86" spans="1:33" hidden="1">
      <c r="A86" s="4">
        <v>85</v>
      </c>
      <c r="B86" s="4">
        <v>118</v>
      </c>
      <c r="C86" s="4" t="s">
        <v>21</v>
      </c>
      <c r="D86" s="4">
        <v>615</v>
      </c>
      <c r="E86" s="4">
        <v>2023</v>
      </c>
      <c r="F86" s="4" t="s">
        <v>100</v>
      </c>
      <c r="G86" s="4" t="s">
        <v>23</v>
      </c>
      <c r="H86" s="4" t="s">
        <v>24</v>
      </c>
      <c r="I86" s="4" t="s">
        <v>25</v>
      </c>
      <c r="J86" s="4" t="s">
        <v>26</v>
      </c>
      <c r="K86" s="5" t="s">
        <v>372</v>
      </c>
      <c r="L86" s="4" t="s">
        <v>373</v>
      </c>
      <c r="M86" s="4" t="s">
        <v>163</v>
      </c>
      <c r="N86" s="4" t="s">
        <v>374</v>
      </c>
      <c r="O86" s="4" t="s">
        <v>30</v>
      </c>
      <c r="P86" s="4"/>
      <c r="Q86" s="4"/>
      <c r="R86" s="4"/>
      <c r="S86" s="4"/>
      <c r="T86" s="4"/>
      <c r="U86" s="4"/>
      <c r="V86" s="4"/>
      <c r="W86" s="4"/>
      <c r="X86" s="4"/>
      <c r="Y86" s="4"/>
      <c r="Z86" s="4"/>
      <c r="AA86" s="4"/>
      <c r="AB86" s="4"/>
      <c r="AC86" s="4"/>
      <c r="AD86" s="4"/>
      <c r="AE86" s="4"/>
      <c r="AF86" s="4"/>
      <c r="AG86" s="4"/>
    </row>
    <row r="87" spans="1:33" hidden="1">
      <c r="A87" s="4">
        <v>86</v>
      </c>
      <c r="B87" s="4">
        <v>118</v>
      </c>
      <c r="C87" s="4" t="s">
        <v>21</v>
      </c>
      <c r="D87" s="4">
        <v>615</v>
      </c>
      <c r="E87" s="4">
        <v>2023</v>
      </c>
      <c r="F87" s="4" t="s">
        <v>100</v>
      </c>
      <c r="G87" s="4" t="s">
        <v>23</v>
      </c>
      <c r="H87" s="4" t="s">
        <v>24</v>
      </c>
      <c r="I87" s="4" t="s">
        <v>25</v>
      </c>
      <c r="J87" s="4" t="s">
        <v>26</v>
      </c>
      <c r="K87" s="5" t="s">
        <v>375</v>
      </c>
      <c r="L87" s="4" t="s">
        <v>376</v>
      </c>
      <c r="M87" s="4" t="s">
        <v>103</v>
      </c>
      <c r="N87" s="4" t="s">
        <v>377</v>
      </c>
      <c r="O87" s="4" t="s">
        <v>30</v>
      </c>
      <c r="P87" s="6">
        <v>1</v>
      </c>
      <c r="Q87" s="6"/>
      <c r="R87" s="6"/>
      <c r="S87" s="6"/>
      <c r="T87" s="4"/>
      <c r="U87" s="4"/>
      <c r="V87" s="4"/>
      <c r="W87" s="4"/>
      <c r="X87" s="4"/>
      <c r="Y87" s="4"/>
      <c r="Z87" s="4"/>
      <c r="AA87" s="4"/>
      <c r="AB87" s="4"/>
      <c r="AC87" s="4"/>
      <c r="AD87" s="4"/>
      <c r="AE87" s="4"/>
      <c r="AF87" s="4"/>
      <c r="AG87" s="4"/>
    </row>
    <row r="88" spans="1:33" hidden="1">
      <c r="A88" s="4">
        <v>87</v>
      </c>
      <c r="B88" s="4">
        <v>118</v>
      </c>
      <c r="C88" s="4" t="s">
        <v>21</v>
      </c>
      <c r="D88" s="4">
        <v>615</v>
      </c>
      <c r="E88" s="4">
        <v>2023</v>
      </c>
      <c r="F88" s="4" t="s">
        <v>100</v>
      </c>
      <c r="G88" s="4" t="s">
        <v>23</v>
      </c>
      <c r="H88" s="4" t="s">
        <v>24</v>
      </c>
      <c r="I88" s="4" t="s">
        <v>25</v>
      </c>
      <c r="J88" s="4" t="s">
        <v>26</v>
      </c>
      <c r="K88" s="5" t="s">
        <v>378</v>
      </c>
      <c r="L88" s="4" t="s">
        <v>379</v>
      </c>
      <c r="M88" s="4" t="s">
        <v>103</v>
      </c>
      <c r="N88" s="4" t="s">
        <v>380</v>
      </c>
      <c r="O88" s="4" t="s">
        <v>30</v>
      </c>
      <c r="P88" s="6">
        <v>1300</v>
      </c>
      <c r="Q88" s="6"/>
      <c r="R88" s="6"/>
      <c r="S88" s="6"/>
      <c r="T88" s="4"/>
      <c r="U88" s="4"/>
      <c r="V88" s="4"/>
      <c r="W88" s="4"/>
      <c r="X88" s="4"/>
      <c r="Y88" s="4"/>
      <c r="Z88" s="4"/>
      <c r="AA88" s="4"/>
      <c r="AB88" s="4"/>
      <c r="AC88" s="4"/>
      <c r="AD88" s="4"/>
      <c r="AE88" s="4"/>
      <c r="AF88" s="4"/>
      <c r="AG88" s="4"/>
    </row>
    <row r="89" spans="1:33" hidden="1">
      <c r="A89" s="4">
        <v>88</v>
      </c>
      <c r="B89" s="4">
        <v>118</v>
      </c>
      <c r="C89" s="4" t="s">
        <v>21</v>
      </c>
      <c r="D89" s="4">
        <v>615</v>
      </c>
      <c r="E89" s="4">
        <v>2023</v>
      </c>
      <c r="F89" s="4" t="s">
        <v>100</v>
      </c>
      <c r="G89" s="4" t="s">
        <v>23</v>
      </c>
      <c r="H89" s="4" t="s">
        <v>24</v>
      </c>
      <c r="I89" s="4" t="s">
        <v>25</v>
      </c>
      <c r="J89" s="4" t="s">
        <v>26</v>
      </c>
      <c r="K89" s="5" t="s">
        <v>381</v>
      </c>
      <c r="L89" s="4" t="s">
        <v>382</v>
      </c>
      <c r="M89" s="4" t="s">
        <v>103</v>
      </c>
      <c r="N89" s="4" t="s">
        <v>383</v>
      </c>
      <c r="O89" s="4" t="s">
        <v>30</v>
      </c>
      <c r="P89" s="6">
        <v>1</v>
      </c>
      <c r="Q89" s="6"/>
      <c r="R89" s="6"/>
      <c r="S89" s="6"/>
      <c r="T89" s="4"/>
      <c r="U89" s="4"/>
      <c r="V89" s="4"/>
      <c r="W89" s="4"/>
      <c r="X89" s="4"/>
      <c r="Y89" s="4"/>
      <c r="Z89" s="4"/>
      <c r="AA89" s="4"/>
      <c r="AB89" s="4"/>
      <c r="AC89" s="4"/>
      <c r="AD89" s="4"/>
      <c r="AE89" s="4"/>
      <c r="AF89" s="4"/>
      <c r="AG89" s="4"/>
    </row>
    <row r="90" spans="1:33" hidden="1">
      <c r="A90" s="4">
        <v>89</v>
      </c>
      <c r="B90" s="4">
        <v>118</v>
      </c>
      <c r="C90" s="4" t="s">
        <v>21</v>
      </c>
      <c r="D90" s="4">
        <v>615</v>
      </c>
      <c r="E90" s="4">
        <v>2023</v>
      </c>
      <c r="F90" s="4" t="s">
        <v>100</v>
      </c>
      <c r="G90" s="4" t="s">
        <v>23</v>
      </c>
      <c r="H90" s="4" t="s">
        <v>24</v>
      </c>
      <c r="I90" s="4" t="s">
        <v>25</v>
      </c>
      <c r="J90" s="4" t="s">
        <v>26</v>
      </c>
      <c r="K90" s="8" t="s">
        <v>384</v>
      </c>
      <c r="L90" s="4" t="s">
        <v>385</v>
      </c>
      <c r="M90" s="4" t="s">
        <v>103</v>
      </c>
      <c r="N90" s="4" t="s">
        <v>386</v>
      </c>
      <c r="O90" s="4" t="s">
        <v>30</v>
      </c>
      <c r="P90" s="4" t="s">
        <v>387</v>
      </c>
      <c r="Q90" s="4"/>
      <c r="R90" s="4"/>
      <c r="S90" s="4"/>
      <c r="T90" s="4"/>
      <c r="U90" s="4"/>
      <c r="V90" s="4"/>
      <c r="W90" s="4"/>
      <c r="X90" s="4"/>
      <c r="Y90" s="4"/>
      <c r="Z90" s="4"/>
      <c r="AA90" s="4"/>
      <c r="AB90" s="4"/>
      <c r="AC90" s="4"/>
      <c r="AD90" s="4"/>
      <c r="AE90" s="4"/>
      <c r="AF90" s="4"/>
      <c r="AG90" s="4"/>
    </row>
    <row r="91" spans="1:33" hidden="1">
      <c r="A91" s="4">
        <v>90</v>
      </c>
      <c r="B91" s="4">
        <v>118</v>
      </c>
      <c r="C91" s="4" t="s">
        <v>21</v>
      </c>
      <c r="D91" s="4">
        <v>615</v>
      </c>
      <c r="E91" s="4">
        <v>2023</v>
      </c>
      <c r="F91" s="4" t="s">
        <v>100</v>
      </c>
      <c r="G91" s="4" t="s">
        <v>23</v>
      </c>
      <c r="H91" s="4" t="s">
        <v>24</v>
      </c>
      <c r="I91" s="4" t="s">
        <v>25</v>
      </c>
      <c r="J91" s="4" t="s">
        <v>26</v>
      </c>
      <c r="K91" s="5" t="s">
        <v>388</v>
      </c>
      <c r="L91" s="4" t="s">
        <v>389</v>
      </c>
      <c r="M91" s="4" t="s">
        <v>103</v>
      </c>
      <c r="N91" s="4" t="s">
        <v>390</v>
      </c>
      <c r="O91" s="4" t="s">
        <v>30</v>
      </c>
      <c r="P91" s="6">
        <v>1</v>
      </c>
      <c r="Q91" s="6"/>
      <c r="R91" s="6"/>
      <c r="S91" s="6"/>
      <c r="T91" s="4"/>
      <c r="U91" s="4"/>
      <c r="V91" s="4"/>
      <c r="W91" s="4"/>
      <c r="X91" s="4"/>
      <c r="Y91" s="4"/>
      <c r="Z91" s="4"/>
      <c r="AA91" s="4"/>
      <c r="AB91" s="4"/>
      <c r="AC91" s="4"/>
      <c r="AD91" s="4"/>
      <c r="AE91" s="4"/>
      <c r="AF91" s="4"/>
      <c r="AG91" s="4"/>
    </row>
    <row r="92" spans="1:33" hidden="1">
      <c r="A92" s="4">
        <v>91</v>
      </c>
      <c r="B92" s="4">
        <v>118</v>
      </c>
      <c r="C92" s="4" t="s">
        <v>21</v>
      </c>
      <c r="D92" s="4">
        <v>615</v>
      </c>
      <c r="E92" s="4">
        <v>2023</v>
      </c>
      <c r="F92" s="4" t="s">
        <v>100</v>
      </c>
      <c r="G92" s="4" t="s">
        <v>23</v>
      </c>
      <c r="H92" s="4" t="s">
        <v>24</v>
      </c>
      <c r="I92" s="4" t="s">
        <v>25</v>
      </c>
      <c r="J92" s="4" t="s">
        <v>26</v>
      </c>
      <c r="K92" s="5" t="s">
        <v>391</v>
      </c>
      <c r="L92" s="4" t="s">
        <v>392</v>
      </c>
      <c r="M92" s="4" t="s">
        <v>103</v>
      </c>
      <c r="N92" s="4" t="s">
        <v>393</v>
      </c>
      <c r="O92" s="4" t="s">
        <v>30</v>
      </c>
      <c r="P92" s="7">
        <v>0.05</v>
      </c>
      <c r="Q92" s="7"/>
      <c r="R92" s="7"/>
      <c r="S92" s="7"/>
      <c r="T92" s="4"/>
      <c r="U92" s="4"/>
      <c r="V92" s="4"/>
      <c r="W92" s="4"/>
      <c r="X92" s="4"/>
      <c r="Y92" s="4"/>
      <c r="Z92" s="4"/>
      <c r="AA92" s="4"/>
      <c r="AB92" s="4"/>
      <c r="AC92" s="4"/>
      <c r="AD92" s="4"/>
      <c r="AE92" s="4"/>
      <c r="AF92" s="4"/>
      <c r="AG92" s="4"/>
    </row>
    <row r="93" spans="1:33" hidden="1">
      <c r="A93" s="4">
        <v>92</v>
      </c>
      <c r="B93" s="4">
        <v>118</v>
      </c>
      <c r="C93" s="4" t="s">
        <v>21</v>
      </c>
      <c r="D93" s="4">
        <v>615</v>
      </c>
      <c r="E93" s="4">
        <v>2023</v>
      </c>
      <c r="F93" s="4" t="s">
        <v>100</v>
      </c>
      <c r="G93" s="4" t="s">
        <v>23</v>
      </c>
      <c r="H93" s="4" t="s">
        <v>24</v>
      </c>
      <c r="I93" s="4" t="s">
        <v>25</v>
      </c>
      <c r="J93" s="4" t="s">
        <v>26</v>
      </c>
      <c r="K93" s="5" t="s">
        <v>394</v>
      </c>
      <c r="L93" s="4" t="s">
        <v>395</v>
      </c>
      <c r="M93" s="4" t="s">
        <v>163</v>
      </c>
      <c r="N93" s="4" t="s">
        <v>396</v>
      </c>
      <c r="O93" s="4" t="s">
        <v>30</v>
      </c>
      <c r="P93" s="4"/>
      <c r="Q93" s="4"/>
      <c r="R93" s="4"/>
      <c r="S93" s="4"/>
      <c r="T93" s="4"/>
      <c r="U93" s="4"/>
      <c r="V93" s="4"/>
      <c r="W93" s="4"/>
      <c r="X93" s="4"/>
      <c r="Y93" s="4"/>
      <c r="Z93" s="4"/>
      <c r="AA93" s="4"/>
      <c r="AB93" s="4"/>
      <c r="AC93" s="4"/>
      <c r="AD93" s="4"/>
      <c r="AE93" s="4"/>
      <c r="AF93" s="4"/>
      <c r="AG93" s="4"/>
    </row>
    <row r="94" spans="1:33" hidden="1">
      <c r="A94" s="4">
        <v>93</v>
      </c>
      <c r="B94" s="4">
        <v>118</v>
      </c>
      <c r="C94" s="4" t="s">
        <v>21</v>
      </c>
      <c r="D94" s="4">
        <v>615</v>
      </c>
      <c r="E94" s="4">
        <v>2023</v>
      </c>
      <c r="F94" s="4" t="s">
        <v>100</v>
      </c>
      <c r="G94" s="4" t="s">
        <v>23</v>
      </c>
      <c r="H94" s="4" t="s">
        <v>24</v>
      </c>
      <c r="I94" s="4" t="s">
        <v>25</v>
      </c>
      <c r="J94" s="4" t="s">
        <v>26</v>
      </c>
      <c r="K94" s="5" t="s">
        <v>397</v>
      </c>
      <c r="L94" s="4" t="s">
        <v>398</v>
      </c>
      <c r="M94" s="4" t="s">
        <v>103</v>
      </c>
      <c r="N94" s="4" t="s">
        <v>393</v>
      </c>
      <c r="O94" s="4" t="s">
        <v>30</v>
      </c>
      <c r="P94" s="7">
        <v>0.05</v>
      </c>
      <c r="Q94" s="7"/>
      <c r="R94" s="7"/>
      <c r="S94" s="7"/>
      <c r="T94" s="4"/>
      <c r="U94" s="4"/>
      <c r="V94" s="4"/>
      <c r="W94" s="4"/>
      <c r="X94" s="4"/>
      <c r="Y94" s="4"/>
      <c r="Z94" s="4"/>
      <c r="AA94" s="4"/>
      <c r="AB94" s="4"/>
      <c r="AC94" s="4"/>
      <c r="AD94" s="4"/>
      <c r="AE94" s="4"/>
      <c r="AF94" s="4"/>
      <c r="AG94" s="4"/>
    </row>
    <row r="95" spans="1:33" s="26" customFormat="1" ht="92.4">
      <c r="A95" s="22">
        <v>94</v>
      </c>
      <c r="B95" s="22">
        <v>118</v>
      </c>
      <c r="C95" s="22" t="s">
        <v>21</v>
      </c>
      <c r="D95" s="22">
        <v>615</v>
      </c>
      <c r="E95" s="22">
        <v>2023</v>
      </c>
      <c r="F95" s="22" t="s">
        <v>100</v>
      </c>
      <c r="G95" s="22" t="s">
        <v>23</v>
      </c>
      <c r="H95" s="22" t="s">
        <v>24</v>
      </c>
      <c r="I95" s="22" t="s">
        <v>25</v>
      </c>
      <c r="J95" s="22" t="s">
        <v>26</v>
      </c>
      <c r="K95" s="23" t="s">
        <v>399</v>
      </c>
      <c r="L95" s="24" t="s">
        <v>400</v>
      </c>
      <c r="M95" s="22" t="s">
        <v>103</v>
      </c>
      <c r="N95" s="22" t="s">
        <v>401</v>
      </c>
      <c r="O95" s="22" t="s">
        <v>30</v>
      </c>
      <c r="P95" s="25">
        <v>0.28999999999999998</v>
      </c>
      <c r="Q95" s="25">
        <v>0</v>
      </c>
      <c r="R95" s="33">
        <v>45931</v>
      </c>
      <c r="S95" s="25">
        <v>0</v>
      </c>
      <c r="T95" s="22"/>
      <c r="U95" s="22">
        <v>8091</v>
      </c>
      <c r="V95" s="24" t="s">
        <v>497</v>
      </c>
      <c r="W95" s="22"/>
      <c r="X95" s="22"/>
      <c r="Y95" s="22"/>
      <c r="Z95" s="22"/>
      <c r="AA95" s="22"/>
      <c r="AB95" s="22"/>
      <c r="AC95" s="22"/>
      <c r="AD95" s="22"/>
      <c r="AE95" s="22"/>
      <c r="AF95" s="22"/>
      <c r="AG95" s="24" t="s">
        <v>523</v>
      </c>
    </row>
    <row r="96" spans="1:33" hidden="1">
      <c r="A96" s="4">
        <v>95</v>
      </c>
      <c r="B96" s="4">
        <v>118</v>
      </c>
      <c r="C96" s="4" t="s">
        <v>21</v>
      </c>
      <c r="D96" s="4">
        <v>615</v>
      </c>
      <c r="E96" s="4">
        <v>2023</v>
      </c>
      <c r="F96" s="4" t="s">
        <v>100</v>
      </c>
      <c r="G96" s="4" t="s">
        <v>23</v>
      </c>
      <c r="H96" s="4" t="s">
        <v>24</v>
      </c>
      <c r="I96" s="4" t="s">
        <v>25</v>
      </c>
      <c r="J96" s="4" t="s">
        <v>26</v>
      </c>
      <c r="K96" s="5" t="s">
        <v>402</v>
      </c>
      <c r="L96" s="4" t="s">
        <v>403</v>
      </c>
      <c r="M96" s="4" t="s">
        <v>103</v>
      </c>
      <c r="N96" s="4" t="s">
        <v>404</v>
      </c>
      <c r="O96" s="4" t="s">
        <v>30</v>
      </c>
      <c r="P96" s="4" t="s">
        <v>405</v>
      </c>
      <c r="Q96" s="4"/>
      <c r="R96" s="4"/>
      <c r="S96" s="4"/>
      <c r="T96" s="4"/>
      <c r="U96" s="4"/>
      <c r="V96" s="4"/>
      <c r="W96" s="4"/>
      <c r="X96" s="4"/>
      <c r="Y96" s="4"/>
      <c r="Z96" s="4"/>
      <c r="AA96" s="4"/>
      <c r="AB96" s="4"/>
      <c r="AC96" s="4"/>
      <c r="AD96" s="4"/>
      <c r="AE96" s="4"/>
      <c r="AF96" s="4"/>
      <c r="AG96" s="4"/>
    </row>
    <row r="97" spans="1:33" s="26" customFormat="1" ht="26.4">
      <c r="A97" s="22">
        <v>96</v>
      </c>
      <c r="B97" s="22">
        <v>118</v>
      </c>
      <c r="C97" s="22" t="s">
        <v>21</v>
      </c>
      <c r="D97" s="22">
        <v>615</v>
      </c>
      <c r="E97" s="22">
        <v>2023</v>
      </c>
      <c r="F97" s="22" t="s">
        <v>100</v>
      </c>
      <c r="G97" s="22" t="s">
        <v>23</v>
      </c>
      <c r="H97" s="22" t="s">
        <v>24</v>
      </c>
      <c r="I97" s="22" t="s">
        <v>25</v>
      </c>
      <c r="J97" s="22" t="s">
        <v>26</v>
      </c>
      <c r="K97" s="23" t="s">
        <v>406</v>
      </c>
      <c r="L97" s="24" t="s">
        <v>407</v>
      </c>
      <c r="M97" s="22" t="s">
        <v>103</v>
      </c>
      <c r="N97" s="22" t="s">
        <v>408</v>
      </c>
      <c r="O97" s="22" t="s">
        <v>30</v>
      </c>
      <c r="P97" s="25">
        <v>1</v>
      </c>
      <c r="Q97" s="25">
        <v>1</v>
      </c>
      <c r="R97" s="33">
        <v>45931</v>
      </c>
      <c r="S97" s="25">
        <v>1</v>
      </c>
      <c r="T97" s="22"/>
      <c r="U97" s="22"/>
      <c r="V97" s="22"/>
      <c r="W97" s="22"/>
      <c r="X97" s="22"/>
      <c r="Y97" s="22"/>
      <c r="Z97" s="22"/>
      <c r="AA97" s="22"/>
      <c r="AB97" s="22"/>
      <c r="AC97" s="22"/>
      <c r="AD97" s="22"/>
      <c r="AE97" s="22"/>
      <c r="AF97" s="22"/>
      <c r="AG97" s="24" t="s">
        <v>519</v>
      </c>
    </row>
    <row r="98" spans="1:33" s="26" customFormat="1" ht="52.8">
      <c r="A98" s="22">
        <v>97</v>
      </c>
      <c r="B98" s="22">
        <v>118</v>
      </c>
      <c r="C98" s="22" t="s">
        <v>21</v>
      </c>
      <c r="D98" s="22">
        <v>615</v>
      </c>
      <c r="E98" s="22">
        <v>2023</v>
      </c>
      <c r="F98" s="22" t="s">
        <v>100</v>
      </c>
      <c r="G98" s="22" t="s">
        <v>23</v>
      </c>
      <c r="H98" s="22" t="s">
        <v>24</v>
      </c>
      <c r="I98" s="22" t="s">
        <v>25</v>
      </c>
      <c r="J98" s="22" t="s">
        <v>26</v>
      </c>
      <c r="K98" s="30" t="s">
        <v>409</v>
      </c>
      <c r="L98" s="24" t="s">
        <v>410</v>
      </c>
      <c r="M98" s="22" t="s">
        <v>103</v>
      </c>
      <c r="N98" s="22" t="s">
        <v>411</v>
      </c>
      <c r="O98" s="22" t="s">
        <v>30</v>
      </c>
      <c r="P98" s="25">
        <v>0.28999999999999998</v>
      </c>
      <c r="Q98" s="25">
        <v>0</v>
      </c>
      <c r="R98" s="33">
        <v>45931</v>
      </c>
      <c r="S98" s="25">
        <v>0</v>
      </c>
      <c r="T98" s="22"/>
      <c r="U98" s="22"/>
      <c r="V98" s="22"/>
      <c r="W98" s="22"/>
      <c r="X98" s="22"/>
      <c r="Y98" s="22"/>
      <c r="Z98" s="22"/>
      <c r="AA98" s="22"/>
      <c r="AB98" s="22"/>
      <c r="AC98" s="22"/>
      <c r="AD98" s="22"/>
      <c r="AE98" s="22"/>
      <c r="AF98" s="22"/>
      <c r="AG98" s="24" t="s">
        <v>522</v>
      </c>
    </row>
    <row r="99" spans="1:33" hidden="1">
      <c r="A99" s="4">
        <v>98</v>
      </c>
      <c r="B99" s="4">
        <v>118</v>
      </c>
      <c r="C99" s="4" t="s">
        <v>21</v>
      </c>
      <c r="D99" s="4">
        <v>615</v>
      </c>
      <c r="E99" s="4">
        <v>2023</v>
      </c>
      <c r="F99" s="4" t="s">
        <v>100</v>
      </c>
      <c r="G99" s="4" t="s">
        <v>23</v>
      </c>
      <c r="H99" s="4" t="s">
        <v>24</v>
      </c>
      <c r="I99" s="4" t="s">
        <v>25</v>
      </c>
      <c r="J99" s="4" t="s">
        <v>26</v>
      </c>
      <c r="K99" s="5" t="s">
        <v>412</v>
      </c>
      <c r="L99" s="4" t="s">
        <v>413</v>
      </c>
      <c r="M99" s="4" t="s">
        <v>163</v>
      </c>
      <c r="N99" s="4" t="s">
        <v>414</v>
      </c>
      <c r="O99" s="4" t="s">
        <v>30</v>
      </c>
      <c r="P99" s="4"/>
      <c r="Q99" s="4"/>
      <c r="R99" s="4"/>
      <c r="S99" s="4"/>
      <c r="T99" s="4"/>
      <c r="U99" s="4"/>
      <c r="V99" s="4"/>
      <c r="W99" s="4"/>
      <c r="X99" s="4"/>
      <c r="Y99" s="4"/>
      <c r="Z99" s="4"/>
      <c r="AA99" s="4"/>
      <c r="AB99" s="4"/>
      <c r="AC99" s="4"/>
      <c r="AD99" s="4"/>
      <c r="AE99" s="4"/>
      <c r="AF99" s="4"/>
      <c r="AG99" s="4"/>
    </row>
    <row r="100" spans="1:33" s="26" customFormat="1" ht="39.6">
      <c r="A100" s="22">
        <v>99</v>
      </c>
      <c r="B100" s="22">
        <v>118</v>
      </c>
      <c r="C100" s="22" t="s">
        <v>21</v>
      </c>
      <c r="D100" s="22">
        <v>615</v>
      </c>
      <c r="E100" s="22">
        <v>2023</v>
      </c>
      <c r="F100" s="22" t="s">
        <v>100</v>
      </c>
      <c r="G100" s="22" t="s">
        <v>23</v>
      </c>
      <c r="H100" s="22" t="s">
        <v>24</v>
      </c>
      <c r="I100" s="22" t="s">
        <v>25</v>
      </c>
      <c r="J100" s="22" t="s">
        <v>26</v>
      </c>
      <c r="K100" s="23" t="s">
        <v>415</v>
      </c>
      <c r="L100" s="24" t="s">
        <v>416</v>
      </c>
      <c r="M100" s="22" t="s">
        <v>103</v>
      </c>
      <c r="N100" s="22" t="s">
        <v>417</v>
      </c>
      <c r="O100" s="22" t="s">
        <v>30</v>
      </c>
      <c r="P100" s="27">
        <v>1</v>
      </c>
      <c r="Q100" s="25">
        <v>0</v>
      </c>
      <c r="R100" s="33">
        <v>45931</v>
      </c>
      <c r="S100" s="25">
        <v>0</v>
      </c>
      <c r="T100" s="22"/>
      <c r="U100" s="22"/>
      <c r="V100" s="22"/>
      <c r="W100" s="22"/>
      <c r="X100" s="22"/>
      <c r="Y100" s="22"/>
      <c r="Z100" s="22"/>
      <c r="AA100" s="22"/>
      <c r="AB100" s="22"/>
      <c r="AC100" s="22"/>
      <c r="AD100" s="22"/>
      <c r="AE100" s="22"/>
      <c r="AF100" s="22"/>
      <c r="AG100" s="24" t="s">
        <v>521</v>
      </c>
    </row>
    <row r="101" spans="1:33" s="26" customFormat="1" ht="224.4">
      <c r="A101" s="22">
        <v>100</v>
      </c>
      <c r="B101" s="22">
        <v>118</v>
      </c>
      <c r="C101" s="22" t="s">
        <v>21</v>
      </c>
      <c r="D101" s="22">
        <v>615</v>
      </c>
      <c r="E101" s="22">
        <v>2023</v>
      </c>
      <c r="F101" s="22" t="s">
        <v>100</v>
      </c>
      <c r="G101" s="22" t="s">
        <v>23</v>
      </c>
      <c r="H101" s="22" t="s">
        <v>24</v>
      </c>
      <c r="I101" s="22" t="s">
        <v>25</v>
      </c>
      <c r="J101" s="22" t="s">
        <v>26</v>
      </c>
      <c r="K101" s="23" t="s">
        <v>418</v>
      </c>
      <c r="L101" s="24" t="s">
        <v>419</v>
      </c>
      <c r="M101" s="22" t="s">
        <v>163</v>
      </c>
      <c r="N101" s="22" t="s">
        <v>420</v>
      </c>
      <c r="O101" s="22" t="s">
        <v>30</v>
      </c>
      <c r="P101" s="22"/>
      <c r="Q101" s="28">
        <v>0</v>
      </c>
      <c r="R101" s="33">
        <v>45931</v>
      </c>
      <c r="S101" s="28">
        <v>0</v>
      </c>
      <c r="T101" s="22"/>
      <c r="U101" s="22">
        <v>8091</v>
      </c>
      <c r="V101" s="24" t="s">
        <v>497</v>
      </c>
      <c r="W101" s="22"/>
      <c r="X101" s="22"/>
      <c r="Y101" s="22"/>
      <c r="Z101" s="22"/>
      <c r="AA101" s="22"/>
      <c r="AB101" s="22"/>
      <c r="AC101" s="22"/>
      <c r="AD101" s="22"/>
      <c r="AE101" s="22"/>
      <c r="AF101" s="22"/>
      <c r="AG101" s="24" t="s">
        <v>510</v>
      </c>
    </row>
    <row r="102" spans="1:33" hidden="1">
      <c r="A102" s="4">
        <v>101</v>
      </c>
      <c r="B102" s="4">
        <v>118</v>
      </c>
      <c r="C102" s="4" t="s">
        <v>21</v>
      </c>
      <c r="D102" s="4">
        <v>615</v>
      </c>
      <c r="E102" s="4">
        <v>2023</v>
      </c>
      <c r="F102" s="4" t="s">
        <v>422</v>
      </c>
      <c r="G102" s="4" t="s">
        <v>23</v>
      </c>
      <c r="H102" s="4" t="s">
        <v>24</v>
      </c>
      <c r="I102" s="4" t="s">
        <v>25</v>
      </c>
      <c r="J102" s="4" t="s">
        <v>26</v>
      </c>
      <c r="K102" s="5" t="s">
        <v>423</v>
      </c>
      <c r="L102" s="4" t="s">
        <v>424</v>
      </c>
      <c r="M102" s="4" t="s">
        <v>103</v>
      </c>
      <c r="N102" s="4" t="s">
        <v>425</v>
      </c>
      <c r="O102" s="4" t="s">
        <v>30</v>
      </c>
      <c r="P102" s="4" t="s">
        <v>426</v>
      </c>
      <c r="Q102" s="4"/>
      <c r="R102" s="4"/>
      <c r="S102" s="4"/>
      <c r="T102" s="4"/>
      <c r="U102" s="4"/>
      <c r="V102" s="4"/>
      <c r="W102" s="4"/>
      <c r="X102" s="4"/>
      <c r="Y102" s="4"/>
      <c r="Z102" s="4"/>
      <c r="AA102" s="4"/>
      <c r="AB102" s="4"/>
      <c r="AC102" s="4"/>
      <c r="AD102" s="4"/>
      <c r="AE102" s="4"/>
      <c r="AF102" s="4"/>
      <c r="AG102" s="4"/>
    </row>
    <row r="103" spans="1:33" hidden="1">
      <c r="A103" s="4">
        <v>102</v>
      </c>
      <c r="B103" s="4">
        <v>118</v>
      </c>
      <c r="C103" s="4" t="s">
        <v>21</v>
      </c>
      <c r="D103" s="4">
        <v>615</v>
      </c>
      <c r="E103" s="4">
        <v>2023</v>
      </c>
      <c r="F103" s="4" t="s">
        <v>422</v>
      </c>
      <c r="G103" s="4" t="s">
        <v>23</v>
      </c>
      <c r="H103" s="4" t="s">
        <v>24</v>
      </c>
      <c r="I103" s="4" t="s">
        <v>25</v>
      </c>
      <c r="J103" s="4" t="s">
        <v>26</v>
      </c>
      <c r="K103" s="5" t="s">
        <v>427</v>
      </c>
      <c r="L103" s="4" t="s">
        <v>428</v>
      </c>
      <c r="M103" s="4" t="s">
        <v>103</v>
      </c>
      <c r="N103" s="4" t="s">
        <v>429</v>
      </c>
      <c r="O103" s="4" t="s">
        <v>30</v>
      </c>
      <c r="P103" s="4" t="s">
        <v>430</v>
      </c>
      <c r="Q103" s="4"/>
      <c r="R103" s="4"/>
      <c r="S103" s="4"/>
      <c r="T103" s="4"/>
      <c r="U103" s="4"/>
      <c r="V103" s="4"/>
      <c r="W103" s="4"/>
      <c r="X103" s="4"/>
      <c r="Y103" s="4"/>
      <c r="Z103" s="4"/>
      <c r="AA103" s="4"/>
      <c r="AB103" s="4"/>
      <c r="AC103" s="4"/>
      <c r="AD103" s="4"/>
      <c r="AE103" s="4"/>
      <c r="AF103" s="4"/>
      <c r="AG103" s="4"/>
    </row>
    <row r="104" spans="1:33" hidden="1">
      <c r="A104" s="4">
        <v>103</v>
      </c>
      <c r="B104" s="4">
        <v>118</v>
      </c>
      <c r="C104" s="4" t="s">
        <v>21</v>
      </c>
      <c r="D104" s="4">
        <v>615</v>
      </c>
      <c r="E104" s="4">
        <v>2023</v>
      </c>
      <c r="F104" s="4" t="s">
        <v>422</v>
      </c>
      <c r="G104" s="4" t="s">
        <v>23</v>
      </c>
      <c r="H104" s="4" t="s">
        <v>24</v>
      </c>
      <c r="I104" s="4" t="s">
        <v>25</v>
      </c>
      <c r="J104" s="4" t="s">
        <v>26</v>
      </c>
      <c r="K104" s="5" t="s">
        <v>431</v>
      </c>
      <c r="L104" s="4" t="s">
        <v>428</v>
      </c>
      <c r="M104" s="4" t="s">
        <v>103</v>
      </c>
      <c r="N104" s="4" t="s">
        <v>432</v>
      </c>
      <c r="O104" s="4" t="s">
        <v>30</v>
      </c>
      <c r="P104" s="4" t="s">
        <v>433</v>
      </c>
      <c r="Q104" s="4"/>
      <c r="R104" s="4"/>
      <c r="S104" s="4"/>
      <c r="T104" s="4"/>
      <c r="U104" s="4"/>
      <c r="V104" s="4"/>
      <c r="W104" s="4"/>
      <c r="X104" s="4"/>
      <c r="Y104" s="4"/>
      <c r="Z104" s="4"/>
      <c r="AA104" s="4"/>
      <c r="AB104" s="4"/>
      <c r="AC104" s="4"/>
      <c r="AD104" s="4"/>
      <c r="AE104" s="4"/>
      <c r="AF104" s="4"/>
      <c r="AG104" s="4"/>
    </row>
    <row r="105" spans="1:33" hidden="1">
      <c r="A105" s="4">
        <v>104</v>
      </c>
      <c r="B105" s="4">
        <v>118</v>
      </c>
      <c r="C105" s="4" t="s">
        <v>21</v>
      </c>
      <c r="D105" s="4">
        <v>615</v>
      </c>
      <c r="E105" s="4">
        <v>2023</v>
      </c>
      <c r="F105" s="4" t="s">
        <v>422</v>
      </c>
      <c r="G105" s="4" t="s">
        <v>23</v>
      </c>
      <c r="H105" s="4" t="s">
        <v>24</v>
      </c>
      <c r="I105" s="4" t="s">
        <v>25</v>
      </c>
      <c r="J105" s="4" t="s">
        <v>26</v>
      </c>
      <c r="K105" s="5" t="s">
        <v>434</v>
      </c>
      <c r="L105" s="4" t="s">
        <v>428</v>
      </c>
      <c r="M105" s="4" t="s">
        <v>103</v>
      </c>
      <c r="N105" s="4" t="s">
        <v>435</v>
      </c>
      <c r="O105" s="4" t="s">
        <v>30</v>
      </c>
      <c r="P105" s="4" t="s">
        <v>436</v>
      </c>
      <c r="Q105" s="4"/>
      <c r="R105" s="4"/>
      <c r="S105" s="4"/>
      <c r="T105" s="4"/>
      <c r="U105" s="4"/>
      <c r="V105" s="4"/>
      <c r="W105" s="4"/>
      <c r="X105" s="4"/>
      <c r="Y105" s="4"/>
      <c r="Z105" s="4"/>
      <c r="AA105" s="4"/>
      <c r="AB105" s="4"/>
      <c r="AC105" s="4"/>
      <c r="AD105" s="4"/>
      <c r="AE105" s="4"/>
      <c r="AF105" s="4"/>
      <c r="AG105" s="4"/>
    </row>
    <row r="106" spans="1:33" hidden="1">
      <c r="A106" s="4">
        <v>105</v>
      </c>
      <c r="B106" s="4">
        <v>118</v>
      </c>
      <c r="C106" s="4" t="s">
        <v>21</v>
      </c>
      <c r="D106" s="4">
        <v>615</v>
      </c>
      <c r="E106" s="4">
        <v>2023</v>
      </c>
      <c r="F106" s="4" t="s">
        <v>422</v>
      </c>
      <c r="G106" s="4" t="s">
        <v>23</v>
      </c>
      <c r="H106" s="4" t="s">
        <v>24</v>
      </c>
      <c r="I106" s="4" t="s">
        <v>25</v>
      </c>
      <c r="J106" s="4" t="s">
        <v>26</v>
      </c>
      <c r="K106" s="5" t="s">
        <v>437</v>
      </c>
      <c r="L106" s="4" t="s">
        <v>438</v>
      </c>
      <c r="M106" s="4" t="s">
        <v>103</v>
      </c>
      <c r="N106" s="4" t="s">
        <v>439</v>
      </c>
      <c r="O106" s="4" t="s">
        <v>30</v>
      </c>
      <c r="P106" s="4" t="s">
        <v>440</v>
      </c>
      <c r="Q106" s="4"/>
      <c r="R106" s="4"/>
      <c r="S106" s="4"/>
      <c r="T106" s="4"/>
      <c r="U106" s="4"/>
      <c r="V106" s="4"/>
      <c r="W106" s="4"/>
      <c r="X106" s="4"/>
      <c r="Y106" s="4"/>
      <c r="Z106" s="4"/>
      <c r="AA106" s="4"/>
      <c r="AB106" s="4"/>
      <c r="AC106" s="4"/>
      <c r="AD106" s="4"/>
      <c r="AE106" s="4"/>
      <c r="AF106" s="4"/>
      <c r="AG106" s="4"/>
    </row>
    <row r="107" spans="1:33" hidden="1">
      <c r="A107" s="4">
        <v>106</v>
      </c>
      <c r="B107" s="4">
        <v>118</v>
      </c>
      <c r="C107" s="4" t="s">
        <v>21</v>
      </c>
      <c r="D107" s="4">
        <v>615</v>
      </c>
      <c r="E107" s="4">
        <v>2023</v>
      </c>
      <c r="F107" s="4" t="s">
        <v>422</v>
      </c>
      <c r="G107" s="4" t="s">
        <v>23</v>
      </c>
      <c r="H107" s="4" t="s">
        <v>24</v>
      </c>
      <c r="I107" s="4" t="s">
        <v>25</v>
      </c>
      <c r="J107" s="4" t="s">
        <v>26</v>
      </c>
      <c r="K107" s="5" t="s">
        <v>441</v>
      </c>
      <c r="L107" s="4" t="s">
        <v>442</v>
      </c>
      <c r="M107" s="4" t="s">
        <v>103</v>
      </c>
      <c r="N107" s="4" t="s">
        <v>443</v>
      </c>
      <c r="O107" s="4" t="s">
        <v>30</v>
      </c>
      <c r="P107" s="4" t="s">
        <v>444</v>
      </c>
      <c r="Q107" s="4"/>
      <c r="R107" s="4"/>
      <c r="S107" s="4"/>
      <c r="T107" s="4"/>
      <c r="U107" s="4"/>
      <c r="V107" s="4"/>
      <c r="W107" s="4"/>
      <c r="X107" s="4"/>
      <c r="Y107" s="4"/>
      <c r="Z107" s="4"/>
      <c r="AA107" s="4"/>
      <c r="AB107" s="4"/>
      <c r="AC107" s="4"/>
      <c r="AD107" s="4"/>
      <c r="AE107" s="4"/>
      <c r="AF107" s="4"/>
      <c r="AG107" s="4"/>
    </row>
    <row r="108" spans="1:33" hidden="1">
      <c r="A108" s="4">
        <v>107</v>
      </c>
      <c r="B108" s="4">
        <v>118</v>
      </c>
      <c r="C108" s="4" t="s">
        <v>21</v>
      </c>
      <c r="D108" s="4">
        <v>615</v>
      </c>
      <c r="E108" s="4">
        <v>2023</v>
      </c>
      <c r="F108" s="4" t="s">
        <v>422</v>
      </c>
      <c r="G108" s="4" t="s">
        <v>23</v>
      </c>
      <c r="H108" s="4" t="s">
        <v>24</v>
      </c>
      <c r="I108" s="4" t="s">
        <v>25</v>
      </c>
      <c r="J108" s="4" t="s">
        <v>26</v>
      </c>
      <c r="K108" s="5" t="s">
        <v>445</v>
      </c>
      <c r="L108" s="4" t="s">
        <v>446</v>
      </c>
      <c r="M108" s="4" t="s">
        <v>103</v>
      </c>
      <c r="N108" s="4" t="s">
        <v>447</v>
      </c>
      <c r="O108" s="4" t="s">
        <v>30</v>
      </c>
      <c r="P108" s="4" t="s">
        <v>448</v>
      </c>
      <c r="Q108" s="4"/>
      <c r="R108" s="4"/>
      <c r="S108" s="4"/>
      <c r="T108" s="4"/>
      <c r="U108" s="4"/>
      <c r="V108" s="4"/>
      <c r="W108" s="4"/>
      <c r="X108" s="4"/>
      <c r="Y108" s="4"/>
      <c r="Z108" s="4"/>
      <c r="AA108" s="4"/>
      <c r="AB108" s="4"/>
      <c r="AC108" s="4"/>
      <c r="AD108" s="4"/>
      <c r="AE108" s="4"/>
      <c r="AF108" s="4"/>
      <c r="AG108" s="4"/>
    </row>
    <row r="109" spans="1:33" hidden="1">
      <c r="A109" s="4">
        <v>108</v>
      </c>
      <c r="B109" s="4">
        <v>118</v>
      </c>
      <c r="C109" s="4" t="s">
        <v>21</v>
      </c>
      <c r="D109" s="4">
        <v>615</v>
      </c>
      <c r="E109" s="4">
        <v>2023</v>
      </c>
      <c r="F109" s="4" t="s">
        <v>422</v>
      </c>
      <c r="G109" s="4" t="s">
        <v>23</v>
      </c>
      <c r="H109" s="4" t="s">
        <v>24</v>
      </c>
      <c r="I109" s="4" t="s">
        <v>25</v>
      </c>
      <c r="J109" s="4" t="s">
        <v>26</v>
      </c>
      <c r="K109" s="5" t="s">
        <v>449</v>
      </c>
      <c r="L109" s="4" t="s">
        <v>450</v>
      </c>
      <c r="M109" s="4" t="s">
        <v>103</v>
      </c>
      <c r="N109" s="4" t="s">
        <v>451</v>
      </c>
      <c r="O109" s="4" t="s">
        <v>30</v>
      </c>
      <c r="P109" s="4" t="s">
        <v>452</v>
      </c>
      <c r="Q109" s="4"/>
      <c r="R109" s="4"/>
      <c r="S109" s="4"/>
      <c r="T109" s="4"/>
      <c r="U109" s="4"/>
      <c r="V109" s="4"/>
      <c r="W109" s="4"/>
      <c r="X109" s="4"/>
      <c r="Y109" s="4"/>
      <c r="Z109" s="4"/>
      <c r="AA109" s="4"/>
      <c r="AB109" s="4"/>
      <c r="AC109" s="4"/>
      <c r="AD109" s="4"/>
      <c r="AE109" s="4"/>
      <c r="AF109" s="4"/>
      <c r="AG109" s="4"/>
    </row>
    <row r="110" spans="1:33" hidden="1">
      <c r="A110" s="4">
        <v>109</v>
      </c>
      <c r="B110" s="4">
        <v>118</v>
      </c>
      <c r="C110" s="4" t="s">
        <v>21</v>
      </c>
      <c r="D110" s="4">
        <v>615</v>
      </c>
      <c r="E110" s="4">
        <v>2023</v>
      </c>
      <c r="F110" s="4" t="s">
        <v>422</v>
      </c>
      <c r="G110" s="4" t="s">
        <v>23</v>
      </c>
      <c r="H110" s="4" t="s">
        <v>24</v>
      </c>
      <c r="I110" s="4" t="s">
        <v>25</v>
      </c>
      <c r="J110" s="4" t="s">
        <v>26</v>
      </c>
      <c r="K110" s="5" t="s">
        <v>453</v>
      </c>
      <c r="L110" s="4" t="s">
        <v>450</v>
      </c>
      <c r="M110" s="4" t="s">
        <v>103</v>
      </c>
      <c r="N110" s="4" t="s">
        <v>454</v>
      </c>
      <c r="O110" s="4" t="s">
        <v>30</v>
      </c>
      <c r="P110" s="4" t="s">
        <v>455</v>
      </c>
      <c r="Q110" s="4"/>
      <c r="R110" s="4"/>
      <c r="S110" s="4"/>
      <c r="T110" s="4"/>
      <c r="U110" s="4"/>
      <c r="V110" s="4"/>
      <c r="W110" s="4"/>
      <c r="X110" s="4"/>
      <c r="Y110" s="4"/>
      <c r="Z110" s="4"/>
      <c r="AA110" s="4"/>
      <c r="AB110" s="4"/>
      <c r="AC110" s="4"/>
      <c r="AD110" s="4"/>
      <c r="AE110" s="4"/>
      <c r="AF110" s="4"/>
      <c r="AG110" s="4"/>
    </row>
    <row r="111" spans="1:33" hidden="1">
      <c r="A111" s="4">
        <v>110</v>
      </c>
      <c r="B111" s="4">
        <v>118</v>
      </c>
      <c r="C111" s="4" t="s">
        <v>21</v>
      </c>
      <c r="D111" s="4">
        <v>615</v>
      </c>
      <c r="E111" s="4">
        <v>2023</v>
      </c>
      <c r="F111" s="4" t="s">
        <v>422</v>
      </c>
      <c r="G111" s="4" t="s">
        <v>23</v>
      </c>
      <c r="H111" s="4" t="s">
        <v>24</v>
      </c>
      <c r="I111" s="4" t="s">
        <v>25</v>
      </c>
      <c r="J111" s="4" t="s">
        <v>26</v>
      </c>
      <c r="K111" s="5" t="s">
        <v>456</v>
      </c>
      <c r="L111" s="4" t="s">
        <v>450</v>
      </c>
      <c r="M111" s="4" t="s">
        <v>103</v>
      </c>
      <c r="N111" s="4" t="s">
        <v>457</v>
      </c>
      <c r="O111" s="4" t="s">
        <v>30</v>
      </c>
      <c r="P111" s="4" t="s">
        <v>458</v>
      </c>
      <c r="Q111" s="4"/>
      <c r="R111" s="4"/>
      <c r="S111" s="4"/>
      <c r="T111" s="4"/>
      <c r="U111" s="4"/>
      <c r="V111" s="4"/>
      <c r="W111" s="4"/>
      <c r="X111" s="4"/>
      <c r="Y111" s="4"/>
      <c r="Z111" s="4"/>
      <c r="AA111" s="4"/>
      <c r="AB111" s="4"/>
      <c r="AC111" s="4"/>
      <c r="AD111" s="4"/>
      <c r="AE111" s="4"/>
      <c r="AF111" s="4"/>
      <c r="AG111" s="4"/>
    </row>
    <row r="112" spans="1:33" s="26" customFormat="1" ht="92.4">
      <c r="A112" s="22">
        <v>111</v>
      </c>
      <c r="B112" s="22">
        <v>118</v>
      </c>
      <c r="C112" s="22" t="s">
        <v>21</v>
      </c>
      <c r="D112" s="22">
        <v>615</v>
      </c>
      <c r="E112" s="22">
        <v>2023</v>
      </c>
      <c r="F112" s="22" t="s">
        <v>422</v>
      </c>
      <c r="G112" s="22" t="s">
        <v>23</v>
      </c>
      <c r="H112" s="22" t="s">
        <v>24</v>
      </c>
      <c r="I112" s="22" t="s">
        <v>25</v>
      </c>
      <c r="J112" s="22" t="s">
        <v>26</v>
      </c>
      <c r="K112" s="23" t="s">
        <v>459</v>
      </c>
      <c r="L112" s="24" t="s">
        <v>460</v>
      </c>
      <c r="M112" s="22" t="s">
        <v>103</v>
      </c>
      <c r="N112" s="22" t="s">
        <v>511</v>
      </c>
      <c r="O112" s="22" t="s">
        <v>30</v>
      </c>
      <c r="P112" s="22" t="s">
        <v>458</v>
      </c>
      <c r="Q112" s="28">
        <v>1</v>
      </c>
      <c r="R112" s="33">
        <v>45931</v>
      </c>
      <c r="S112" s="28">
        <v>1</v>
      </c>
      <c r="T112" s="22"/>
      <c r="U112" s="22">
        <v>8091</v>
      </c>
      <c r="V112" s="24" t="s">
        <v>497</v>
      </c>
      <c r="W112" s="22"/>
      <c r="X112" s="22"/>
      <c r="Y112" s="22"/>
      <c r="Z112" s="22"/>
      <c r="AA112" s="22"/>
      <c r="AB112" s="22"/>
      <c r="AC112" s="22"/>
      <c r="AD112" s="22"/>
      <c r="AE112" s="22"/>
      <c r="AF112" s="22"/>
      <c r="AG112" s="24" t="s">
        <v>512</v>
      </c>
    </row>
    <row r="113" spans="1:33" s="26" customFormat="1" ht="92.4">
      <c r="A113" s="22">
        <v>112</v>
      </c>
      <c r="B113" s="22">
        <v>118</v>
      </c>
      <c r="C113" s="22" t="s">
        <v>21</v>
      </c>
      <c r="D113" s="22">
        <v>615</v>
      </c>
      <c r="E113" s="22">
        <v>2023</v>
      </c>
      <c r="F113" s="22" t="s">
        <v>422</v>
      </c>
      <c r="G113" s="22" t="s">
        <v>23</v>
      </c>
      <c r="H113" s="22" t="s">
        <v>24</v>
      </c>
      <c r="I113" s="22" t="s">
        <v>25</v>
      </c>
      <c r="J113" s="22" t="s">
        <v>26</v>
      </c>
      <c r="K113" s="23" t="s">
        <v>463</v>
      </c>
      <c r="L113" s="24" t="s">
        <v>460</v>
      </c>
      <c r="M113" s="22" t="s">
        <v>103</v>
      </c>
      <c r="N113" s="22" t="s">
        <v>513</v>
      </c>
      <c r="O113" s="22" t="s">
        <v>30</v>
      </c>
      <c r="P113" s="22" t="s">
        <v>458</v>
      </c>
      <c r="Q113" s="28">
        <v>1</v>
      </c>
      <c r="R113" s="33">
        <v>45931</v>
      </c>
      <c r="S113" s="28">
        <v>1</v>
      </c>
      <c r="T113" s="22"/>
      <c r="U113" s="22">
        <v>8091</v>
      </c>
      <c r="V113" s="24" t="s">
        <v>497</v>
      </c>
      <c r="W113" s="22"/>
      <c r="X113" s="22"/>
      <c r="Y113" s="22"/>
      <c r="Z113" s="22"/>
      <c r="AA113" s="22"/>
      <c r="AB113" s="22"/>
      <c r="AC113" s="22"/>
      <c r="AD113" s="22"/>
      <c r="AE113" s="22"/>
      <c r="AF113" s="22"/>
      <c r="AG113" s="24" t="s">
        <v>512</v>
      </c>
    </row>
    <row r="114" spans="1:33" hidden="1">
      <c r="A114" s="4">
        <v>113</v>
      </c>
      <c r="B114" s="4">
        <v>118</v>
      </c>
      <c r="C114" s="4" t="s">
        <v>21</v>
      </c>
      <c r="D114" s="4">
        <v>615</v>
      </c>
      <c r="E114" s="4">
        <v>2023</v>
      </c>
      <c r="F114" s="4" t="s">
        <v>422</v>
      </c>
      <c r="G114" s="4" t="s">
        <v>23</v>
      </c>
      <c r="H114" s="4" t="s">
        <v>24</v>
      </c>
      <c r="I114" s="4" t="s">
        <v>25</v>
      </c>
      <c r="J114" s="4" t="s">
        <v>26</v>
      </c>
      <c r="K114" s="5" t="s">
        <v>465</v>
      </c>
      <c r="L114" s="4" t="s">
        <v>466</v>
      </c>
      <c r="M114" s="4" t="s">
        <v>103</v>
      </c>
      <c r="N114" s="4" t="s">
        <v>467</v>
      </c>
      <c r="O114" s="4" t="s">
        <v>30</v>
      </c>
      <c r="P114" s="4" t="s">
        <v>468</v>
      </c>
      <c r="Q114" s="4"/>
      <c r="R114" s="4"/>
      <c r="S114" s="4"/>
      <c r="T114" s="4"/>
      <c r="U114" s="4"/>
      <c r="V114" s="4"/>
      <c r="W114" s="4"/>
      <c r="X114" s="4"/>
      <c r="Y114" s="4"/>
      <c r="Z114" s="4"/>
      <c r="AA114" s="4"/>
      <c r="AB114" s="4"/>
      <c r="AC114" s="4"/>
      <c r="AD114" s="4"/>
      <c r="AE114" s="4"/>
      <c r="AF114" s="4"/>
      <c r="AG114" s="4"/>
    </row>
    <row r="115" spans="1:33" hidden="1">
      <c r="A115" s="4">
        <v>114</v>
      </c>
      <c r="B115" s="4">
        <v>118</v>
      </c>
      <c r="C115" s="4" t="s">
        <v>21</v>
      </c>
      <c r="D115" s="4">
        <v>615</v>
      </c>
      <c r="E115" s="4">
        <v>2023</v>
      </c>
      <c r="F115" s="4" t="s">
        <v>422</v>
      </c>
      <c r="G115" s="4" t="s">
        <v>23</v>
      </c>
      <c r="H115" s="4" t="s">
        <v>24</v>
      </c>
      <c r="I115" s="4" t="s">
        <v>25</v>
      </c>
      <c r="J115" s="4" t="s">
        <v>26</v>
      </c>
      <c r="K115" s="5" t="s">
        <v>469</v>
      </c>
      <c r="L115" s="4" t="s">
        <v>470</v>
      </c>
      <c r="M115" s="4" t="s">
        <v>103</v>
      </c>
      <c r="N115" s="4" t="s">
        <v>471</v>
      </c>
      <c r="O115" s="4" t="s">
        <v>30</v>
      </c>
      <c r="P115" s="4" t="s">
        <v>472</v>
      </c>
      <c r="Q115" s="4"/>
      <c r="R115" s="4"/>
      <c r="S115" s="4"/>
      <c r="T115" s="4"/>
      <c r="U115" s="4"/>
      <c r="V115" s="4"/>
      <c r="W115" s="4"/>
      <c r="X115" s="4"/>
      <c r="Y115" s="4"/>
      <c r="Z115" s="4"/>
      <c r="AA115" s="4"/>
      <c r="AB115" s="4"/>
      <c r="AC115" s="4"/>
      <c r="AD115" s="4"/>
      <c r="AE115" s="4"/>
      <c r="AF115" s="4"/>
      <c r="AG115" s="4"/>
    </row>
    <row r="116" spans="1:33" hidden="1">
      <c r="A116" s="4">
        <v>115</v>
      </c>
      <c r="B116" s="4">
        <v>118</v>
      </c>
      <c r="C116" s="4" t="s">
        <v>21</v>
      </c>
      <c r="D116" s="4">
        <v>615</v>
      </c>
      <c r="E116" s="4">
        <v>2023</v>
      </c>
      <c r="F116" s="4" t="s">
        <v>422</v>
      </c>
      <c r="G116" s="4" t="s">
        <v>23</v>
      </c>
      <c r="H116" s="4" t="s">
        <v>24</v>
      </c>
      <c r="I116" s="4" t="s">
        <v>25</v>
      </c>
      <c r="J116" s="4" t="s">
        <v>26</v>
      </c>
      <c r="K116" s="5" t="s">
        <v>473</v>
      </c>
      <c r="L116" s="4" t="s">
        <v>474</v>
      </c>
      <c r="M116" s="4" t="s">
        <v>103</v>
      </c>
      <c r="N116" s="4" t="s">
        <v>475</v>
      </c>
      <c r="O116" s="4" t="s">
        <v>30</v>
      </c>
      <c r="P116" s="4" t="s">
        <v>476</v>
      </c>
      <c r="Q116" s="4"/>
      <c r="R116" s="4"/>
      <c r="S116" s="4"/>
      <c r="T116" s="4"/>
      <c r="U116" s="4"/>
      <c r="V116" s="4"/>
      <c r="W116" s="4"/>
      <c r="X116" s="4"/>
      <c r="Y116" s="4"/>
      <c r="Z116" s="4"/>
      <c r="AA116" s="4"/>
      <c r="AB116" s="4"/>
      <c r="AC116" s="4"/>
      <c r="AD116" s="4"/>
      <c r="AE116" s="4"/>
      <c r="AF116" s="4"/>
      <c r="AG116" s="4"/>
    </row>
    <row r="117" spans="1:33" hidden="1">
      <c r="A117" s="4">
        <v>116</v>
      </c>
      <c r="B117" s="4">
        <v>118</v>
      </c>
      <c r="C117" s="4" t="s">
        <v>21</v>
      </c>
      <c r="D117" s="4">
        <v>615</v>
      </c>
      <c r="E117" s="4">
        <v>2023</v>
      </c>
      <c r="F117" s="4" t="s">
        <v>422</v>
      </c>
      <c r="G117" s="4" t="s">
        <v>23</v>
      </c>
      <c r="H117" s="4" t="s">
        <v>24</v>
      </c>
      <c r="I117" s="4" t="s">
        <v>25</v>
      </c>
      <c r="J117" s="4" t="s">
        <v>26</v>
      </c>
      <c r="K117" s="5" t="s">
        <v>477</v>
      </c>
      <c r="L117" s="4" t="s">
        <v>478</v>
      </c>
      <c r="M117" s="4" t="s">
        <v>103</v>
      </c>
      <c r="N117" s="4" t="s">
        <v>479</v>
      </c>
      <c r="O117" s="4" t="s">
        <v>30</v>
      </c>
      <c r="P117" s="4" t="s">
        <v>480</v>
      </c>
      <c r="Q117" s="4"/>
      <c r="R117" s="4"/>
      <c r="S117" s="4"/>
      <c r="T117" s="4"/>
      <c r="U117" s="4"/>
      <c r="V117" s="4"/>
      <c r="W117" s="4"/>
      <c r="X117" s="4"/>
      <c r="Y117" s="4"/>
      <c r="Z117" s="4"/>
      <c r="AA117" s="4"/>
      <c r="AB117" s="4"/>
      <c r="AC117" s="4"/>
      <c r="AD117" s="4"/>
      <c r="AE117" s="4"/>
      <c r="AF117" s="4"/>
      <c r="AG117" s="4"/>
    </row>
    <row r="118" spans="1:33" hidden="1">
      <c r="A118" s="4">
        <v>117</v>
      </c>
      <c r="B118" s="4">
        <v>118</v>
      </c>
      <c r="C118" s="4" t="s">
        <v>21</v>
      </c>
      <c r="D118" s="4">
        <v>615</v>
      </c>
      <c r="E118" s="4">
        <v>2023</v>
      </c>
      <c r="F118" s="4" t="s">
        <v>422</v>
      </c>
      <c r="G118" s="4" t="s">
        <v>23</v>
      </c>
      <c r="H118" s="4" t="s">
        <v>24</v>
      </c>
      <c r="I118" s="4" t="s">
        <v>25</v>
      </c>
      <c r="J118" s="4" t="s">
        <v>26</v>
      </c>
      <c r="K118" s="5" t="s">
        <v>481</v>
      </c>
      <c r="L118" s="4" t="s">
        <v>482</v>
      </c>
      <c r="M118" s="4" t="s">
        <v>103</v>
      </c>
      <c r="N118" s="4" t="s">
        <v>483</v>
      </c>
      <c r="O118" s="4" t="s">
        <v>30</v>
      </c>
      <c r="P118" s="4" t="s">
        <v>484</v>
      </c>
      <c r="Q118" s="4"/>
      <c r="R118" s="4"/>
      <c r="S118" s="4"/>
      <c r="T118" s="4"/>
      <c r="U118" s="4"/>
      <c r="V118" s="4"/>
      <c r="W118" s="4"/>
      <c r="X118" s="4"/>
      <c r="Y118" s="4"/>
      <c r="Z118" s="4"/>
      <c r="AA118" s="4"/>
      <c r="AB118" s="4"/>
      <c r="AC118" s="4"/>
      <c r="AD118" s="4"/>
      <c r="AE118" s="4"/>
      <c r="AF118" s="4"/>
      <c r="AG118" s="4"/>
    </row>
    <row r="119" spans="1:33" hidden="1">
      <c r="A119" s="4">
        <v>118</v>
      </c>
      <c r="B119" s="4">
        <v>118</v>
      </c>
      <c r="C119" s="4" t="s">
        <v>21</v>
      </c>
      <c r="D119" s="4">
        <v>615</v>
      </c>
      <c r="E119" s="4">
        <v>2023</v>
      </c>
      <c r="F119" s="4" t="s">
        <v>422</v>
      </c>
      <c r="G119" s="4" t="s">
        <v>23</v>
      </c>
      <c r="H119" s="4" t="s">
        <v>24</v>
      </c>
      <c r="I119" s="4" t="s">
        <v>25</v>
      </c>
      <c r="J119" s="4" t="s">
        <v>26</v>
      </c>
      <c r="K119" s="5" t="s">
        <v>485</v>
      </c>
      <c r="L119" s="4" t="s">
        <v>486</v>
      </c>
      <c r="M119" s="4" t="s">
        <v>103</v>
      </c>
      <c r="N119" s="4" t="s">
        <v>487</v>
      </c>
      <c r="O119" s="4" t="s">
        <v>30</v>
      </c>
      <c r="P119" s="4" t="s">
        <v>488</v>
      </c>
      <c r="Q119" s="4"/>
      <c r="R119" s="4"/>
      <c r="S119" s="4"/>
      <c r="T119" s="4"/>
      <c r="U119" s="4"/>
      <c r="V119" s="4"/>
      <c r="W119" s="4"/>
      <c r="X119" s="4"/>
      <c r="Y119" s="4"/>
      <c r="Z119" s="4"/>
      <c r="AA119" s="4"/>
      <c r="AB119" s="4"/>
      <c r="AC119" s="4"/>
      <c r="AD119" s="4"/>
      <c r="AE119" s="4"/>
      <c r="AF119" s="4"/>
      <c r="AG119" s="4"/>
    </row>
    <row r="120" spans="1:33" hidden="1">
      <c r="A120" s="4">
        <v>119</v>
      </c>
      <c r="B120" s="4">
        <v>118</v>
      </c>
      <c r="C120" s="4" t="s">
        <v>21</v>
      </c>
      <c r="D120" s="4">
        <v>615</v>
      </c>
      <c r="E120" s="4">
        <v>2023</v>
      </c>
      <c r="F120" s="4" t="s">
        <v>422</v>
      </c>
      <c r="G120" s="4" t="s">
        <v>23</v>
      </c>
      <c r="H120" s="4" t="s">
        <v>24</v>
      </c>
      <c r="I120" s="4" t="s">
        <v>25</v>
      </c>
      <c r="J120" s="4" t="s">
        <v>26</v>
      </c>
      <c r="K120" s="5" t="s">
        <v>489</v>
      </c>
      <c r="L120" s="4" t="s">
        <v>490</v>
      </c>
      <c r="M120" s="4" t="s">
        <v>103</v>
      </c>
      <c r="N120" s="4" t="s">
        <v>491</v>
      </c>
      <c r="O120" s="4" t="s">
        <v>30</v>
      </c>
      <c r="P120" s="4" t="s">
        <v>492</v>
      </c>
      <c r="Q120" s="4"/>
      <c r="R120" s="4"/>
      <c r="S120" s="4"/>
      <c r="T120" s="4"/>
      <c r="U120" s="4"/>
      <c r="V120" s="4"/>
      <c r="W120" s="4"/>
      <c r="X120" s="4"/>
      <c r="Y120" s="4"/>
      <c r="Z120" s="4"/>
      <c r="AA120" s="4"/>
      <c r="AB120" s="4"/>
      <c r="AC120" s="4"/>
      <c r="AD120" s="4"/>
      <c r="AE120" s="4"/>
      <c r="AF120" s="4"/>
      <c r="AG120" s="4"/>
    </row>
  </sheetData>
  <autoFilter ref="A1:AG120">
    <filterColumn colId="0">
      <colorFilter dxfId="0"/>
    </filterColumn>
  </autoFilter>
  <dataValidations disablePrompts="1" count="2">
    <dataValidation type="list" allowBlank="1" showInputMessage="1" showErrorMessage="1" sqref="T2:T1048576">
      <formula1>"Funcionamiento, Inversión"</formula1>
    </dataValidation>
    <dataValidation type="list" allowBlank="1" showInputMessage="1" showErrorMessage="1" sqref="M2:M1048576">
      <formula1>"Sin iniciar, En ejecución, Finalizado, Suspendido"</formula1>
    </dataValidation>
  </dataValidations>
  <pageMargins left="0.70866141732283472" right="0.70866141732283472" top="0.74803149606299213" bottom="0.74803149606299213" header="0.31496062992125984" footer="0.31496062992125984"/>
  <pageSetup paperSize="122" scale="3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 de resultado</vt:lpstr>
      <vt:lpstr>PRODUCTOS 2024</vt:lpstr>
      <vt:lpstr>PRODUCTOS 2025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Eduardo Montenegro Charry</dc:creator>
  <cp:keywords/>
  <dc:description/>
  <cp:lastModifiedBy>Santiago José Vargas Triviño</cp:lastModifiedBy>
  <cp:revision/>
  <dcterms:created xsi:type="dcterms:W3CDTF">2025-07-15T15:46:26Z</dcterms:created>
  <dcterms:modified xsi:type="dcterms:W3CDTF">2025-12-19T21:02:37Z</dcterms:modified>
  <cp:category/>
  <cp:contentStatus/>
</cp:coreProperties>
</file>